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9420" windowHeight="5010"/>
  </bookViews>
  <sheets>
    <sheet name="INDST9" sheetId="1" r:id="rId1"/>
    <sheet name="Sheet1" sheetId="2" r:id="rId2"/>
  </sheets>
  <definedNames>
    <definedName name="_xlnm.Print_Area" localSheetId="0">INDST9!$A$1:$I$85</definedName>
    <definedName name="_xlnm.Print_Titles" localSheetId="0">INDST9!$26:$31</definedName>
  </definedNames>
  <calcPr calcId="125725"/>
</workbook>
</file>

<file path=xl/calcChain.xml><?xml version="1.0" encoding="utf-8"?>
<calcChain xmlns="http://schemas.openxmlformats.org/spreadsheetml/2006/main">
  <c r="B84" i="1"/>
  <c r="B79"/>
  <c r="C79"/>
  <c r="C85" s="1"/>
  <c r="D79"/>
  <c r="E79"/>
  <c r="B80"/>
  <c r="C80"/>
  <c r="D80"/>
  <c r="E80"/>
  <c r="B81"/>
  <c r="C81"/>
  <c r="D81"/>
  <c r="E81"/>
  <c r="B82"/>
  <c r="C82"/>
  <c r="D82"/>
  <c r="E82"/>
  <c r="B83"/>
  <c r="C83"/>
  <c r="D83"/>
  <c r="E83"/>
  <c r="C84"/>
  <c r="D84"/>
  <c r="E84"/>
  <c r="F84"/>
  <c r="F83"/>
  <c r="F82"/>
  <c r="F81"/>
  <c r="F80"/>
  <c r="F79"/>
  <c r="F85" s="1"/>
  <c r="B85" l="1"/>
  <c r="D85"/>
  <c r="E85"/>
</calcChain>
</file>

<file path=xl/sharedStrings.xml><?xml version="1.0" encoding="utf-8"?>
<sst xmlns="http://schemas.openxmlformats.org/spreadsheetml/2006/main" count="261" uniqueCount="234">
  <si>
    <t>ISIC</t>
  </si>
  <si>
    <t>(القيمة بالالف دولار امريكي)</t>
  </si>
  <si>
    <t>المبيعات</t>
  </si>
  <si>
    <t>Sales</t>
  </si>
  <si>
    <t>المشتريات</t>
  </si>
  <si>
    <t>Economic Activity</t>
  </si>
  <si>
    <t>النشاط الاقتصادي</t>
  </si>
  <si>
    <t xml:space="preserve"> 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</si>
  <si>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</si>
  <si>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</si>
  <si>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</si>
  <si>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</si>
  <si>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</si>
  <si>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</si>
  <si>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الطباعة واستنساخ وسائط الأعلام المسجلة</t>
  </si>
  <si>
    <t>صناعة الكيماويات والمنتجات الكيميائية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</si>
  <si>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</si>
  <si>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</si>
  <si>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</si>
  <si>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</si>
  <si>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</si>
  <si>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</si>
  <si>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</si>
  <si>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</si>
  <si>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</si>
  <si>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</si>
  <si>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</si>
  <si>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</si>
  <si>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</si>
  <si>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</si>
  <si>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</si>
  <si>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</si>
  <si>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</si>
  <si>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</si>
  <si>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</si>
  <si>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</si>
  <si>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</si>
  <si>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</si>
  <si>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</si>
  <si>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</si>
  <si>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</si>
  <si>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</si>
  <si>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</si>
  <si>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</si>
  <si>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</si>
  <si>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</si>
  <si>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</si>
  <si>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</si>
  <si>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</si>
  <si>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</si>
  <si>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</si>
  <si>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</si>
  <si>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</si>
  <si>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</si>
  <si>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</si>
  <si>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</si>
  <si>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</si>
  <si>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</si>
  <si>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</si>
  <si>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</si>
  <si>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</si>
  <si>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</si>
  <si>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</si>
  <si>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</si>
  <si>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</si>
  <si>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</si>
  <si>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</si>
  <si>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</si>
  <si>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Printing and reproduction of recorded media </t>
  </si>
  <si>
    <t xml:space="preserve">Manufacture of chemicals and chemical products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</si>
  <si>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</si>
  <si>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</si>
  <si>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</si>
  <si>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</si>
  <si>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</si>
  <si>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</si>
  <si>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</si>
  <si>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</si>
  <si>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</si>
  <si>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</si>
  <si>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</si>
  <si>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</si>
  <si>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</si>
  <si>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</si>
  <si>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</si>
  <si>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</si>
  <si>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</si>
  <si>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</si>
  <si>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</si>
  <si>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</si>
  <si>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</si>
  <si>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</si>
  <si>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</si>
  <si>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</si>
  <si>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</si>
  <si>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</si>
  <si>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</si>
  <si>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</si>
  <si>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</si>
  <si>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</si>
  <si>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</si>
  <si>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</si>
  <si>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</si>
  <si>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</si>
  <si>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</si>
  <si>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</si>
  <si>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</si>
  <si>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</si>
  <si>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</si>
  <si>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</si>
  <si>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</si>
  <si>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</si>
  <si>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</si>
  <si>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</si>
  <si>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</si>
  <si>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</si>
  <si>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Purchases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</si>
  <si>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</si>
  <si>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</si>
  <si>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</si>
  <si>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</si>
  <si>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</si>
  <si>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</si>
  <si>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</si>
  <si>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</si>
  <si>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</si>
  <si>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</si>
  <si>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</si>
  <si>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</si>
  <si>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</si>
  <si>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دليل النشاط</t>
  </si>
  <si>
    <t>التالف والمفقود</t>
  </si>
  <si>
    <t>Written-offs &amp; Losses</t>
  </si>
  <si>
    <t>التغير في المخزون</t>
  </si>
  <si>
    <t>Change in Stocks</t>
  </si>
  <si>
    <t>الهامش التجاري</t>
  </si>
  <si>
    <t>Trade Margin</t>
  </si>
  <si>
    <t>(Value in USD 1000)</t>
  </si>
  <si>
    <t>أنشطة اخرى للتعدين واستغلال المحاجر</t>
  </si>
  <si>
    <t>Other mining and quarrying</t>
  </si>
  <si>
    <t>صناعة معدات النقل الأخرى</t>
  </si>
  <si>
    <t xml:space="preserve">Manufacture of other transport equipment </t>
  </si>
  <si>
    <t>الهندسة المدنية</t>
  </si>
  <si>
    <t>Civil engineering</t>
  </si>
  <si>
    <t>Postal and courier activities</t>
  </si>
  <si>
    <t>الأنشطة البيطرية</t>
  </si>
  <si>
    <t>Veterinary activities</t>
  </si>
  <si>
    <t>أنشطة المكتبات والمحفوظات والمتاحف والأنشطة الثقافية الأخرى</t>
  </si>
  <si>
    <t>Libraries, archives, museums and other cultural activities</t>
  </si>
  <si>
    <t>انشطة خدمات المباني وتجميل المواقع</t>
  </si>
  <si>
    <t>Services to buildings and landscape activities</t>
  </si>
  <si>
    <t>Transport &amp; Storage Activities</t>
  </si>
  <si>
    <t>أنشطة الريد ونقل الرسائل والطرود</t>
  </si>
  <si>
    <t>صناعة الورق ومنتجات الورق</t>
  </si>
  <si>
    <t>Manufacture of paper and paper products</t>
  </si>
  <si>
    <t>Manufacture of basic pharmaceutical products and pharmaceutical preparations</t>
  </si>
  <si>
    <t>صناعة الفلزات الاساسية (صناعة المنتجات المعدنية الأساسية)</t>
  </si>
  <si>
    <t>Manufacture of basic metals</t>
  </si>
  <si>
    <t>صناعة المنتجات الصيدلانية الاساسية ومستحضراتها</t>
  </si>
  <si>
    <r>
      <rPr>
        <b/>
        <sz val="9"/>
        <color indexed="8"/>
        <rFont val="Arial Bold"/>
      </rPr>
      <t>Table 6</t>
    </r>
    <r>
      <rPr>
        <b/>
        <vertAlign val="superscript"/>
        <sz val="9"/>
        <color indexed="8"/>
        <rFont val="Arial Bold"/>
      </rPr>
      <t>a</t>
    </r>
  </si>
  <si>
    <t>F_Q3_2</t>
  </si>
  <si>
    <t>8.00</t>
  </si>
  <si>
    <t>10.00</t>
  </si>
  <si>
    <t>11.00</t>
  </si>
  <si>
    <t>13.00</t>
  </si>
  <si>
    <t>14.00</t>
  </si>
  <si>
    <t>15.00</t>
  </si>
  <si>
    <t>16.00</t>
  </si>
  <si>
    <t>17.00</t>
  </si>
  <si>
    <t>18.00</t>
  </si>
  <si>
    <t>20.00</t>
  </si>
  <si>
    <t>21.00</t>
  </si>
  <si>
    <t>22.00</t>
  </si>
  <si>
    <t>23.00</t>
  </si>
  <si>
    <t>24.00</t>
  </si>
  <si>
    <t>25.00</t>
  </si>
  <si>
    <t>26.00</t>
  </si>
  <si>
    <t>27.00</t>
  </si>
  <si>
    <t>28.00</t>
  </si>
  <si>
    <t>29.00</t>
  </si>
  <si>
    <t>30.00</t>
  </si>
  <si>
    <t>31.00</t>
  </si>
  <si>
    <t>32.00</t>
  </si>
  <si>
    <t>33.00</t>
  </si>
  <si>
    <t>35.00</t>
  </si>
  <si>
    <t>36.00</t>
  </si>
  <si>
    <t>38.00</t>
  </si>
  <si>
    <t>41.00</t>
  </si>
  <si>
    <t>42.00</t>
  </si>
  <si>
    <t>43.00</t>
  </si>
  <si>
    <t>45.00</t>
  </si>
  <si>
    <t>46.00</t>
  </si>
  <si>
    <t>47.00</t>
  </si>
  <si>
    <t>49.00</t>
  </si>
  <si>
    <t>52.00</t>
  </si>
  <si>
    <t>53.00</t>
  </si>
  <si>
    <t>55.00</t>
  </si>
  <si>
    <t>56.00</t>
  </si>
  <si>
    <t>58.00</t>
  </si>
  <si>
    <t>59.00</t>
  </si>
  <si>
    <t>60.00</t>
  </si>
  <si>
    <t>61.00</t>
  </si>
  <si>
    <t>62.00</t>
  </si>
  <si>
    <t>63.00</t>
  </si>
  <si>
    <t>68.00</t>
  </si>
  <si>
    <t>69.00</t>
  </si>
  <si>
    <t>70.00</t>
  </si>
  <si>
    <t>71.00</t>
  </si>
  <si>
    <t>72.00</t>
  </si>
  <si>
    <t>73.00</t>
  </si>
  <si>
    <t>74.00</t>
  </si>
  <si>
    <t>75.00</t>
  </si>
  <si>
    <t>77.00</t>
  </si>
  <si>
    <t>79.00</t>
  </si>
  <si>
    <t>81.00</t>
  </si>
  <si>
    <t>82.00</t>
  </si>
  <si>
    <t>85.00</t>
  </si>
  <si>
    <t>86.00</t>
  </si>
  <si>
    <t>87.00</t>
  </si>
  <si>
    <t>88.00</t>
  </si>
  <si>
    <t>90.00</t>
  </si>
  <si>
    <t>91.00</t>
  </si>
  <si>
    <t>93.00</t>
  </si>
  <si>
    <t>94.00</t>
  </si>
  <si>
    <t>95.00</t>
  </si>
  <si>
    <t>96.00</t>
  </si>
  <si>
    <t>a. F_Q4_12 = 3.00</t>
  </si>
  <si>
    <t>جدول 3-6: النشاط التجاري في قطاع غزة حسب النشاط الاقتصادي، 2015</t>
  </si>
  <si>
    <t>Table 3-6: Trade Activity in the Gaza Strip by Economic Activity, 2015</t>
  </si>
  <si>
    <t>+</t>
  </si>
  <si>
    <t xml:space="preserve">Manufacture of computer, electronic and optical products </t>
  </si>
  <si>
    <t xml:space="preserve">صناعة الحواسيب والمنتجات الإلكترونية والبصرية </t>
  </si>
  <si>
    <t>جدول 3-6 (تابع): النشاط التجاري في قطاع غزة حسب النشاط الاقتصادي، 2015</t>
  </si>
  <si>
    <t>Table 3-6 (Cont.): Trade Activity in the Gaza Strip by Economic Activity, 2015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</si>
</sst>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0.0"/>
    <numFmt numFmtId="165" formatCode="#,##0.0"/>
  </numFmts>
  <fonts count="18">
    <font>
      <sz val="10"/>
      <name val="Arial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sz val="10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name val="Times New Roman"/>
      <family val="1"/>
      <charset val="178"/>
    </font>
    <font>
      <b/>
      <sz val="9"/>
      <name val="Arial"/>
      <family val="2"/>
    </font>
    <font>
      <sz val="9"/>
      <name val="Simplified Arabic"/>
      <family val="1"/>
    </font>
    <font>
      <sz val="9"/>
      <color indexed="8"/>
      <name val="Arial"/>
      <family val="2"/>
    </font>
    <font>
      <sz val="10"/>
      <name val="Arial"/>
      <family val="2"/>
    </font>
    <font>
      <b/>
      <sz val="9"/>
      <color indexed="8"/>
      <name val="Arial Bold"/>
    </font>
    <font>
      <b/>
      <vertAlign val="superscript"/>
      <sz val="9"/>
      <color indexed="8"/>
      <name val="Arial Bold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 applyBorder="1" applyAlignment="1">
      <alignment vertical="center"/>
    </xf>
    <xf numFmtId="0" fontId="3" fillId="0" borderId="0" xfId="0" applyFont="1" applyBorder="1"/>
    <xf numFmtId="0" fontId="3" fillId="0" borderId="0" xfId="0" applyFont="1"/>
    <xf numFmtId="0" fontId="7" fillId="0" borderId="0" xfId="0" applyFont="1" applyBorder="1"/>
    <xf numFmtId="0" fontId="7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right" vertical="top" wrapText="1" indent="1"/>
    </xf>
    <xf numFmtId="0" fontId="6" fillId="0" borderId="14" xfId="0" applyFont="1" applyFill="1" applyBorder="1" applyAlignment="1">
      <alignment horizontal="right" vertical="top" wrapText="1" indent="1"/>
    </xf>
    <xf numFmtId="0" fontId="8" fillId="0" borderId="0" xfId="0" applyFont="1" applyAlignment="1">
      <alignment horizontal="left" vertical="top" indent="1"/>
    </xf>
    <xf numFmtId="0" fontId="6" fillId="0" borderId="10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readingOrder="2"/>
    </xf>
    <xf numFmtId="0" fontId="4" fillId="0" borderId="0" xfId="0" applyFont="1" applyBorder="1" applyAlignment="1">
      <alignment horizontal="center" vertical="top" readingOrder="2"/>
    </xf>
    <xf numFmtId="0" fontId="3" fillId="0" borderId="0" xfId="0" applyFont="1" applyAlignment="1">
      <alignment horizontal="center"/>
    </xf>
    <xf numFmtId="0" fontId="7" fillId="0" borderId="0" xfId="0" applyFont="1" applyBorder="1" applyAlignment="1">
      <alignment horizontal="right" vertical="top" indent="1"/>
    </xf>
    <xf numFmtId="0" fontId="7" fillId="0" borderId="0" xfId="0" applyFont="1" applyAlignment="1">
      <alignment horizontal="right" vertical="top" indent="1"/>
    </xf>
    <xf numFmtId="0" fontId="8" fillId="0" borderId="4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/>
    </xf>
    <xf numFmtId="0" fontId="6" fillId="0" borderId="7" xfId="0" applyFont="1" applyFill="1" applyBorder="1" applyAlignment="1">
      <alignment horizontal="center" vertical="top"/>
    </xf>
    <xf numFmtId="0" fontId="11" fillId="0" borderId="4" xfId="0" applyFont="1" applyBorder="1" applyAlignment="1">
      <alignment horizontal="left" wrapText="1" indent="1"/>
    </xf>
    <xf numFmtId="0" fontId="11" fillId="0" borderId="6" xfId="0" applyFont="1" applyBorder="1" applyAlignment="1">
      <alignment horizontal="left" wrapText="1" indent="1"/>
    </xf>
    <xf numFmtId="0" fontId="11" fillId="0" borderId="6" xfId="0" applyFont="1" applyBorder="1" applyAlignment="1">
      <alignment horizontal="left" wrapText="1" indent="1" readingOrder="1"/>
    </xf>
    <xf numFmtId="0" fontId="11" fillId="0" borderId="7" xfId="0" applyFont="1" applyBorder="1" applyAlignment="1">
      <alignment horizontal="left" wrapText="1" indent="1" readingOrder="1"/>
    </xf>
    <xf numFmtId="0" fontId="11" fillId="0" borderId="12" xfId="0" applyFont="1" applyBorder="1" applyAlignment="1">
      <alignment horizontal="left" wrapText="1" indent="1"/>
    </xf>
    <xf numFmtId="0" fontId="4" fillId="0" borderId="9" xfId="0" applyFont="1" applyBorder="1" applyAlignment="1">
      <alignment horizontal="right" vertical="top" wrapText="1" indent="1" readingOrder="2"/>
    </xf>
    <xf numFmtId="0" fontId="4" fillId="0" borderId="8" xfId="0" applyFont="1" applyBorder="1" applyAlignment="1">
      <alignment horizontal="right" vertical="top" wrapText="1" indent="1" readingOrder="2"/>
    </xf>
    <xf numFmtId="0" fontId="4" fillId="0" borderId="13" xfId="0" applyFont="1" applyBorder="1" applyAlignment="1">
      <alignment horizontal="right" vertical="top" wrapText="1" indent="1" readingOrder="2"/>
    </xf>
    <xf numFmtId="0" fontId="8" fillId="0" borderId="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164" fontId="3" fillId="0" borderId="0" xfId="0" applyNumberFormat="1" applyFont="1" applyAlignment="1">
      <alignment horizontal="right" indent="1"/>
    </xf>
    <xf numFmtId="0" fontId="6" fillId="0" borderId="1" xfId="0" applyFont="1" applyBorder="1" applyAlignment="1">
      <alignment horizontal="right" vertical="top" wrapText="1" indent="1"/>
    </xf>
    <xf numFmtId="0" fontId="6" fillId="0" borderId="1" xfId="0" applyFont="1" applyFill="1" applyBorder="1" applyAlignment="1">
      <alignment horizontal="right" vertical="top" wrapText="1" indent="1"/>
    </xf>
    <xf numFmtId="0" fontId="7" fillId="0" borderId="1" xfId="0" applyFont="1" applyBorder="1" applyAlignment="1">
      <alignment horizontal="left" vertical="top" wrapText="1" indent="1"/>
    </xf>
    <xf numFmtId="0" fontId="7" fillId="0" borderId="3" xfId="0" applyFont="1" applyBorder="1" applyAlignment="1">
      <alignment horizontal="left" vertical="top" wrapText="1" indent="1"/>
    </xf>
    <xf numFmtId="0" fontId="6" fillId="0" borderId="4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 indent="1"/>
    </xf>
    <xf numFmtId="0" fontId="6" fillId="0" borderId="2" xfId="0" applyFont="1" applyBorder="1" applyAlignment="1">
      <alignment horizontal="right" vertical="top" wrapText="1" indent="1"/>
    </xf>
    <xf numFmtId="0" fontId="7" fillId="0" borderId="2" xfId="0" applyFont="1" applyBorder="1" applyAlignment="1">
      <alignment horizontal="left" vertical="top" wrapText="1" indent="1"/>
    </xf>
    <xf numFmtId="0" fontId="6" fillId="0" borderId="2" xfId="0" applyFont="1" applyFill="1" applyBorder="1" applyAlignment="1">
      <alignment horizontal="right" vertical="top" wrapText="1" indent="1"/>
    </xf>
    <xf numFmtId="0" fontId="9" fillId="0" borderId="7" xfId="0" applyFont="1" applyBorder="1" applyAlignment="1">
      <alignment horizontal="center" vertical="top"/>
    </xf>
    <xf numFmtId="0" fontId="4" fillId="0" borderId="5" xfId="0" applyFont="1" applyBorder="1" applyAlignment="1">
      <alignment horizontal="right" vertical="top" wrapText="1" indent="1" readingOrder="2"/>
    </xf>
    <xf numFmtId="0" fontId="7" fillId="0" borderId="5" xfId="0" applyFont="1" applyBorder="1" applyAlignment="1">
      <alignment horizontal="right" vertical="top" wrapText="1" indent="1"/>
    </xf>
    <xf numFmtId="0" fontId="7" fillId="0" borderId="9" xfId="0" applyFont="1" applyBorder="1" applyAlignment="1">
      <alignment horizontal="right" vertical="top" wrapText="1" indent="1"/>
    </xf>
    <xf numFmtId="0" fontId="7" fillId="0" borderId="8" xfId="0" applyFont="1" applyBorder="1" applyAlignment="1">
      <alignment horizontal="right" vertical="top" wrapText="1" indent="1"/>
    </xf>
    <xf numFmtId="2" fontId="7" fillId="0" borderId="1" xfId="0" applyNumberFormat="1" applyFont="1" applyBorder="1" applyAlignment="1">
      <alignment horizontal="left" vertical="top" wrapText="1" indent="1"/>
    </xf>
    <xf numFmtId="2" fontId="7" fillId="0" borderId="2" xfId="0" applyNumberFormat="1" applyFont="1" applyBorder="1" applyAlignment="1">
      <alignment horizontal="left" vertical="top" wrapText="1" indent="1"/>
    </xf>
    <xf numFmtId="165" fontId="13" fillId="0" borderId="4" xfId="0" applyNumberFormat="1" applyFont="1" applyBorder="1" applyAlignment="1">
      <alignment horizontal="right" vertical="top" indent="1"/>
    </xf>
    <xf numFmtId="165" fontId="13" fillId="0" borderId="10" xfId="0" applyNumberFormat="1" applyFont="1" applyBorder="1" applyAlignment="1">
      <alignment horizontal="right" vertical="top" indent="1"/>
    </xf>
    <xf numFmtId="165" fontId="13" fillId="0" borderId="5" xfId="0" applyNumberFormat="1" applyFont="1" applyBorder="1" applyAlignment="1">
      <alignment horizontal="right" vertical="top" indent="1"/>
    </xf>
    <xf numFmtId="165" fontId="13" fillId="0" borderId="6" xfId="0" applyNumberFormat="1" applyFont="1" applyBorder="1" applyAlignment="1">
      <alignment horizontal="right" vertical="top" indent="1"/>
    </xf>
    <xf numFmtId="165" fontId="13" fillId="0" borderId="0" xfId="0" applyNumberFormat="1" applyFont="1" applyBorder="1" applyAlignment="1">
      <alignment horizontal="right" vertical="top" indent="1"/>
    </xf>
    <xf numFmtId="165" fontId="13" fillId="0" borderId="9" xfId="0" applyNumberFormat="1" applyFont="1" applyBorder="1" applyAlignment="1">
      <alignment horizontal="right" vertical="top" indent="1"/>
    </xf>
    <xf numFmtId="165" fontId="13" fillId="0" borderId="7" xfId="0" applyNumberFormat="1" applyFont="1" applyBorder="1" applyAlignment="1">
      <alignment horizontal="right" vertical="top" indent="1"/>
    </xf>
    <xf numFmtId="165" fontId="13" fillId="0" borderId="11" xfId="0" applyNumberFormat="1" applyFont="1" applyBorder="1" applyAlignment="1">
      <alignment horizontal="right" vertical="top" indent="1"/>
    </xf>
    <xf numFmtId="165" fontId="13" fillId="0" borderId="8" xfId="0" applyNumberFormat="1" applyFont="1" applyBorder="1" applyAlignment="1">
      <alignment horizontal="right" vertical="top" indent="1"/>
    </xf>
    <xf numFmtId="2" fontId="7" fillId="0" borderId="14" xfId="0" applyNumberFormat="1" applyFont="1" applyBorder="1" applyAlignment="1">
      <alignment horizontal="left" vertical="top" wrapText="1" indent="1"/>
    </xf>
    <xf numFmtId="165" fontId="3" fillId="0" borderId="0" xfId="0" applyNumberFormat="1" applyFont="1"/>
    <xf numFmtId="0" fontId="11" fillId="0" borderId="2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/>
    </xf>
    <xf numFmtId="0" fontId="6" fillId="0" borderId="6" xfId="0" applyFont="1" applyBorder="1" applyAlignment="1">
      <alignment horizontal="right" vertical="top" wrapText="1" indent="1"/>
    </xf>
    <xf numFmtId="0" fontId="6" fillId="0" borderId="6" xfId="0" applyFont="1" applyBorder="1" applyAlignment="1">
      <alignment horizontal="center" vertical="top" wrapText="1"/>
    </xf>
    <xf numFmtId="165" fontId="17" fillId="0" borderId="10" xfId="1" applyNumberFormat="1" applyFont="1" applyBorder="1" applyAlignment="1">
      <alignment horizontal="right" vertical="top" indent="1"/>
    </xf>
    <xf numFmtId="165" fontId="17" fillId="0" borderId="5" xfId="1" applyNumberFormat="1" applyFont="1" applyBorder="1" applyAlignment="1">
      <alignment horizontal="right" vertical="top" indent="1"/>
    </xf>
    <xf numFmtId="165" fontId="17" fillId="0" borderId="0" xfId="1" applyNumberFormat="1" applyFont="1" applyBorder="1" applyAlignment="1">
      <alignment horizontal="right" vertical="top" indent="1"/>
    </xf>
    <xf numFmtId="165" fontId="17" fillId="0" borderId="9" xfId="1" applyNumberFormat="1" applyFont="1" applyBorder="1" applyAlignment="1">
      <alignment horizontal="right" vertical="top" indent="1"/>
    </xf>
    <xf numFmtId="0" fontId="9" fillId="0" borderId="4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 indent="1"/>
    </xf>
    <xf numFmtId="165" fontId="7" fillId="0" borderId="0" xfId="0" applyNumberFormat="1" applyFont="1" applyBorder="1" applyAlignment="1">
      <alignment vertical="center" wrapText="1"/>
    </xf>
    <xf numFmtId="165" fontId="17" fillId="0" borderId="4" xfId="1" applyNumberFormat="1" applyFont="1" applyBorder="1" applyAlignment="1">
      <alignment horizontal="right" vertical="top" indent="1"/>
    </xf>
    <xf numFmtId="165" fontId="17" fillId="0" borderId="6" xfId="1" applyNumberFormat="1" applyFont="1" applyBorder="1" applyAlignment="1">
      <alignment horizontal="right" vertical="top" indent="1"/>
    </xf>
    <xf numFmtId="165" fontId="17" fillId="0" borderId="7" xfId="1" applyNumberFormat="1" applyFont="1" applyBorder="1" applyAlignment="1">
      <alignment horizontal="right" vertical="top" indent="1"/>
    </xf>
    <xf numFmtId="165" fontId="17" fillId="0" borderId="11" xfId="1" applyNumberFormat="1" applyFont="1" applyBorder="1" applyAlignment="1">
      <alignment horizontal="right" vertical="top" indent="1"/>
    </xf>
    <xf numFmtId="165" fontId="17" fillId="0" borderId="8" xfId="1" applyNumberFormat="1" applyFont="1" applyBorder="1" applyAlignment="1">
      <alignment horizontal="right" vertical="top" indent="1"/>
    </xf>
    <xf numFmtId="165" fontId="7" fillId="0" borderId="0" xfId="0" applyNumberFormat="1" applyFont="1" applyBorder="1" applyAlignment="1">
      <alignment horizontal="right" vertical="top" indent="1"/>
    </xf>
    <xf numFmtId="165" fontId="9" fillId="0" borderId="11" xfId="0" applyNumberFormat="1" applyFont="1" applyBorder="1" applyAlignment="1">
      <alignment horizontal="right" vertical="top" indent="1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11" xfId="0" applyFont="1" applyBorder="1"/>
    <xf numFmtId="0" fontId="4" fillId="0" borderId="11" xfId="0" applyFont="1" applyBorder="1" applyAlignment="1">
      <alignment horizontal="right" vertical="top" inden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2"/>
  <sheetViews>
    <sheetView tabSelected="1" view="pageBreakPreview" topLeftCell="A64" zoomScaleNormal="100" zoomScaleSheetLayoutView="100" workbookViewId="0">
      <selection activeCell="B68" sqref="B68"/>
    </sheetView>
  </sheetViews>
  <sheetFormatPr defaultColWidth="9.140625" defaultRowHeight="12.75"/>
  <cols>
    <col min="1" max="1" width="40.42578125" style="3" customWidth="1"/>
    <col min="2" max="2" width="12" style="3" customWidth="1"/>
    <col min="3" max="3" width="12.5703125" style="3" customWidth="1"/>
    <col min="4" max="4" width="12.85546875" style="3" customWidth="1"/>
    <col min="5" max="5" width="13.5703125" style="3" customWidth="1"/>
    <col min="6" max="6" width="13.85546875" style="3" customWidth="1"/>
    <col min="7" max="7" width="36.42578125" style="3" customWidth="1"/>
    <col min="8" max="8" width="2" style="16" customWidth="1"/>
    <col min="9" max="9" width="4.85546875" style="3" customWidth="1"/>
    <col min="10" max="10" width="9.140625" style="2"/>
    <col min="16" max="16384" width="9.140625" style="2"/>
  </cols>
  <sheetData>
    <row r="1" spans="1:11" s="1" customFormat="1" ht="18.600000000000001" customHeight="1">
      <c r="A1" s="86" t="s">
        <v>227</v>
      </c>
      <c r="B1" s="86"/>
      <c r="C1" s="86"/>
      <c r="D1" s="86"/>
      <c r="E1" s="86"/>
      <c r="F1" s="86"/>
      <c r="G1" s="86"/>
      <c r="H1" s="86"/>
      <c r="I1" s="86"/>
    </row>
    <row r="2" spans="1:11" s="1" customFormat="1" ht="18.600000000000001" customHeight="1">
      <c r="A2" s="87" t="s">
        <v>228</v>
      </c>
      <c r="B2" s="87"/>
      <c r="C2" s="87"/>
      <c r="D2" s="87"/>
      <c r="E2" s="87"/>
      <c r="F2" s="87"/>
      <c r="G2" s="87"/>
      <c r="H2" s="87"/>
      <c r="I2" s="87"/>
    </row>
    <row r="3" spans="1:11" s="1" customFormat="1" ht="6" customHeight="1">
      <c r="A3" s="98" t="s">
        <v>7</v>
      </c>
      <c r="B3" s="98"/>
      <c r="C3" s="98"/>
      <c r="D3" s="98"/>
      <c r="E3" s="98"/>
      <c r="F3" s="98"/>
      <c r="G3" s="98"/>
      <c r="H3" s="98"/>
      <c r="I3" s="98"/>
    </row>
    <row r="4" spans="1:11" s="4" customFormat="1" ht="17.100000000000001" customHeight="1">
      <c r="A4" s="12" t="s">
        <v>137</v>
      </c>
      <c r="B4" s="88"/>
      <c r="C4" s="88"/>
      <c r="D4" s="88"/>
      <c r="E4" s="88"/>
      <c r="F4" s="88"/>
      <c r="G4" s="89" t="s">
        <v>1</v>
      </c>
      <c r="H4" s="89"/>
      <c r="I4" s="89"/>
    </row>
    <row r="5" spans="1:11" s="4" customFormat="1" ht="20.25">
      <c r="A5" s="92" t="s">
        <v>5</v>
      </c>
      <c r="B5" s="6" t="s">
        <v>135</v>
      </c>
      <c r="C5" s="6" t="s">
        <v>133</v>
      </c>
      <c r="D5" s="6" t="s">
        <v>131</v>
      </c>
      <c r="E5" s="7" t="s">
        <v>2</v>
      </c>
      <c r="F5" s="8" t="s">
        <v>4</v>
      </c>
      <c r="G5" s="90" t="s">
        <v>6</v>
      </c>
      <c r="H5" s="94" t="s">
        <v>130</v>
      </c>
      <c r="I5" s="95"/>
    </row>
    <row r="6" spans="1:11" s="4" customFormat="1" ht="24">
      <c r="A6" s="93"/>
      <c r="B6" s="33" t="s">
        <v>136</v>
      </c>
      <c r="C6" s="33" t="s">
        <v>134</v>
      </c>
      <c r="D6" s="33" t="s">
        <v>132</v>
      </c>
      <c r="E6" s="34" t="s">
        <v>3</v>
      </c>
      <c r="F6" s="35" t="s">
        <v>116</v>
      </c>
      <c r="G6" s="91"/>
      <c r="H6" s="96" t="s">
        <v>0</v>
      </c>
      <c r="I6" s="97"/>
    </row>
    <row r="7" spans="1:11" s="5" customFormat="1" ht="16.5" customHeight="1">
      <c r="A7" s="42" t="s">
        <v>139</v>
      </c>
      <c r="B7" s="55">
        <v>0</v>
      </c>
      <c r="C7" s="56">
        <v>0</v>
      </c>
      <c r="D7" s="56">
        <v>0</v>
      </c>
      <c r="E7" s="56">
        <v>0</v>
      </c>
      <c r="F7" s="57">
        <v>0</v>
      </c>
      <c r="G7" s="44" t="s">
        <v>138</v>
      </c>
      <c r="H7" s="19"/>
      <c r="I7" s="50">
        <v>8</v>
      </c>
      <c r="J7" s="78"/>
      <c r="K7" s="78"/>
    </row>
    <row r="8" spans="1:11" s="5" customFormat="1" ht="16.5" customHeight="1">
      <c r="A8" s="77" t="s">
        <v>62</v>
      </c>
      <c r="B8" s="58">
        <v>336.60000000000014</v>
      </c>
      <c r="C8" s="59">
        <v>12.8</v>
      </c>
      <c r="D8" s="59">
        <v>4.9000000000000004</v>
      </c>
      <c r="E8" s="59">
        <v>2238.5</v>
      </c>
      <c r="F8" s="60">
        <v>1909.8</v>
      </c>
      <c r="G8" s="39" t="s">
        <v>8</v>
      </c>
      <c r="H8" s="20"/>
      <c r="I8" s="51">
        <v>10</v>
      </c>
      <c r="J8" s="78"/>
      <c r="K8" s="78"/>
    </row>
    <row r="9" spans="1:11" s="5" customFormat="1" ht="16.5" customHeight="1">
      <c r="A9" s="77" t="s">
        <v>63</v>
      </c>
      <c r="B9" s="58">
        <v>0</v>
      </c>
      <c r="C9" s="59">
        <v>0</v>
      </c>
      <c r="D9" s="59">
        <v>0</v>
      </c>
      <c r="E9" s="59">
        <v>0</v>
      </c>
      <c r="F9" s="60">
        <v>0</v>
      </c>
      <c r="G9" s="39" t="s">
        <v>9</v>
      </c>
      <c r="H9" s="20"/>
      <c r="I9" s="51">
        <v>11</v>
      </c>
      <c r="J9" s="78"/>
      <c r="K9" s="78"/>
    </row>
    <row r="10" spans="1:11" s="5" customFormat="1" ht="16.5" customHeight="1">
      <c r="A10" s="77" t="s">
        <v>64</v>
      </c>
      <c r="B10" s="58">
        <v>459.40000000000009</v>
      </c>
      <c r="C10" s="59">
        <v>11.9</v>
      </c>
      <c r="D10" s="59">
        <v>54.8</v>
      </c>
      <c r="E10" s="59">
        <v>2745</v>
      </c>
      <c r="F10" s="60">
        <v>2242.6999999999998</v>
      </c>
      <c r="G10" s="39" t="s">
        <v>10</v>
      </c>
      <c r="H10" s="20"/>
      <c r="I10" s="51">
        <v>13</v>
      </c>
      <c r="J10" s="78"/>
      <c r="K10" s="78"/>
    </row>
    <row r="11" spans="1:11" s="5" customFormat="1" ht="16.5" customHeight="1">
      <c r="A11" s="77" t="s">
        <v>65</v>
      </c>
      <c r="B11" s="58">
        <v>89.3</v>
      </c>
      <c r="C11" s="59">
        <v>28.6</v>
      </c>
      <c r="D11" s="59">
        <v>0.6</v>
      </c>
      <c r="E11" s="59">
        <v>188.1</v>
      </c>
      <c r="F11" s="60">
        <v>126.8</v>
      </c>
      <c r="G11" s="39" t="s">
        <v>11</v>
      </c>
      <c r="H11" s="20"/>
      <c r="I11" s="51">
        <v>14</v>
      </c>
      <c r="J11" s="78"/>
      <c r="K11" s="78"/>
    </row>
    <row r="12" spans="1:11" s="5" customFormat="1" ht="16.5" customHeight="1">
      <c r="A12" s="77" t="s">
        <v>66</v>
      </c>
      <c r="B12" s="58">
        <v>7.0000000000000018</v>
      </c>
      <c r="C12" s="59">
        <v>0.3</v>
      </c>
      <c r="D12" s="59">
        <v>0</v>
      </c>
      <c r="E12" s="59">
        <v>22.1</v>
      </c>
      <c r="F12" s="60">
        <v>15.4</v>
      </c>
      <c r="G12" s="39" t="s">
        <v>12</v>
      </c>
      <c r="H12" s="20"/>
      <c r="I12" s="51">
        <v>15</v>
      </c>
      <c r="J12" s="78"/>
      <c r="K12" s="78"/>
    </row>
    <row r="13" spans="1:11" s="5" customFormat="1" ht="39.75" customHeight="1">
      <c r="A13" s="77" t="s">
        <v>67</v>
      </c>
      <c r="B13" s="58">
        <v>167.70000000000005</v>
      </c>
      <c r="C13" s="59">
        <v>50.7</v>
      </c>
      <c r="D13" s="59">
        <v>3.9</v>
      </c>
      <c r="E13" s="59">
        <v>1257.7</v>
      </c>
      <c r="F13" s="60">
        <v>1136.8</v>
      </c>
      <c r="G13" s="39" t="s">
        <v>13</v>
      </c>
      <c r="H13" s="20"/>
      <c r="I13" s="51">
        <v>16</v>
      </c>
      <c r="J13" s="78"/>
      <c r="K13" s="78"/>
    </row>
    <row r="14" spans="1:11" s="5" customFormat="1" ht="16.5" customHeight="1">
      <c r="A14" s="77" t="s">
        <v>154</v>
      </c>
      <c r="B14" s="58">
        <v>0</v>
      </c>
      <c r="C14" s="59">
        <v>0</v>
      </c>
      <c r="D14" s="59">
        <v>0</v>
      </c>
      <c r="E14" s="59">
        <v>0</v>
      </c>
      <c r="F14" s="60">
        <v>0</v>
      </c>
      <c r="G14" s="69" t="s">
        <v>153</v>
      </c>
      <c r="H14" s="20"/>
      <c r="I14" s="51">
        <v>17</v>
      </c>
      <c r="J14" s="78"/>
      <c r="K14" s="78"/>
    </row>
    <row r="15" spans="1:11" s="5" customFormat="1" ht="16.5" customHeight="1">
      <c r="A15" s="77" t="s">
        <v>68</v>
      </c>
      <c r="B15" s="58">
        <v>112.99999999999989</v>
      </c>
      <c r="C15" s="59">
        <v>7.3</v>
      </c>
      <c r="D15" s="59">
        <v>1.1000000000000001</v>
      </c>
      <c r="E15" s="59">
        <v>699.5</v>
      </c>
      <c r="F15" s="60">
        <v>592.70000000000005</v>
      </c>
      <c r="G15" s="69" t="s">
        <v>14</v>
      </c>
      <c r="H15" s="20"/>
      <c r="I15" s="51">
        <v>18</v>
      </c>
      <c r="J15" s="78"/>
      <c r="K15" s="78"/>
    </row>
    <row r="16" spans="1:11" s="5" customFormat="1" ht="24">
      <c r="A16" s="77" t="s">
        <v>69</v>
      </c>
      <c r="B16" s="58">
        <v>1559.5</v>
      </c>
      <c r="C16" s="59">
        <v>3.8</v>
      </c>
      <c r="D16" s="59">
        <v>0</v>
      </c>
      <c r="E16" s="59">
        <v>13799.7</v>
      </c>
      <c r="F16" s="60">
        <v>12244</v>
      </c>
      <c r="G16" s="69" t="s">
        <v>15</v>
      </c>
      <c r="H16" s="43" t="s">
        <v>229</v>
      </c>
      <c r="I16" s="50">
        <v>20</v>
      </c>
      <c r="J16" s="78"/>
      <c r="K16" s="78"/>
    </row>
    <row r="17" spans="1:11" s="5" customFormat="1" ht="24">
      <c r="A17" s="77" t="s">
        <v>155</v>
      </c>
      <c r="B17" s="58"/>
      <c r="C17" s="59"/>
      <c r="D17" s="59"/>
      <c r="E17" s="59"/>
      <c r="F17" s="60"/>
      <c r="G17" s="69" t="s">
        <v>158</v>
      </c>
      <c r="H17" s="48"/>
      <c r="I17" s="52">
        <v>21</v>
      </c>
      <c r="J17" s="78"/>
      <c r="K17" s="78"/>
    </row>
    <row r="18" spans="1:11" s="5" customFormat="1" ht="16.5" customHeight="1">
      <c r="A18" s="77" t="s">
        <v>70</v>
      </c>
      <c r="B18" s="58">
        <v>458.19999999999982</v>
      </c>
      <c r="C18" s="59">
        <v>8.9</v>
      </c>
      <c r="D18" s="59">
        <v>0</v>
      </c>
      <c r="E18" s="59">
        <v>6589.2</v>
      </c>
      <c r="F18" s="60">
        <v>6139.9</v>
      </c>
      <c r="G18" s="69" t="s">
        <v>16</v>
      </c>
      <c r="H18" s="20"/>
      <c r="I18" s="51">
        <v>22</v>
      </c>
      <c r="J18" s="78"/>
      <c r="K18" s="78"/>
    </row>
    <row r="19" spans="1:11" s="5" customFormat="1" ht="24">
      <c r="A19" s="77" t="s">
        <v>71</v>
      </c>
      <c r="B19" s="58">
        <v>455.09999999999991</v>
      </c>
      <c r="C19" s="59">
        <v>15.3</v>
      </c>
      <c r="D19" s="59">
        <v>5.6</v>
      </c>
      <c r="E19" s="59">
        <v>3437.6</v>
      </c>
      <c r="F19" s="60">
        <v>2992.2000000000003</v>
      </c>
      <c r="G19" s="69" t="s">
        <v>17</v>
      </c>
      <c r="H19" s="43" t="s">
        <v>229</v>
      </c>
      <c r="I19" s="50">
        <v>23</v>
      </c>
      <c r="J19" s="78"/>
      <c r="K19" s="78"/>
    </row>
    <row r="20" spans="1:11" s="5" customFormat="1" ht="16.5" customHeight="1">
      <c r="A20" s="77" t="s">
        <v>157</v>
      </c>
      <c r="B20" s="58"/>
      <c r="C20" s="59"/>
      <c r="D20" s="59"/>
      <c r="E20" s="59"/>
      <c r="F20" s="60"/>
      <c r="G20" s="69" t="s">
        <v>156</v>
      </c>
      <c r="H20" s="48"/>
      <c r="I20" s="52">
        <v>24</v>
      </c>
      <c r="J20" s="78"/>
      <c r="K20" s="78"/>
    </row>
    <row r="21" spans="1:11" s="5" customFormat="1" ht="26.25" customHeight="1">
      <c r="A21" s="41" t="s">
        <v>72</v>
      </c>
      <c r="B21" s="58">
        <v>2604.2000000000007</v>
      </c>
      <c r="C21" s="59">
        <v>265.2</v>
      </c>
      <c r="D21" s="59">
        <v>0</v>
      </c>
      <c r="E21" s="59">
        <v>20225</v>
      </c>
      <c r="F21" s="60">
        <v>17886</v>
      </c>
      <c r="G21" s="69" t="s">
        <v>18</v>
      </c>
      <c r="H21" s="36" t="s">
        <v>229</v>
      </c>
      <c r="I21" s="50">
        <v>25</v>
      </c>
      <c r="J21" s="78"/>
      <c r="K21" s="78"/>
    </row>
    <row r="22" spans="1:11" s="5" customFormat="1" ht="24">
      <c r="A22" s="41" t="s">
        <v>230</v>
      </c>
      <c r="B22" s="59"/>
      <c r="C22" s="59"/>
      <c r="D22" s="59"/>
      <c r="E22" s="59"/>
      <c r="F22" s="60"/>
      <c r="G22" s="39" t="s">
        <v>231</v>
      </c>
      <c r="H22" s="21"/>
      <c r="I22" s="52">
        <v>26</v>
      </c>
      <c r="J22" s="78"/>
      <c r="K22" s="78"/>
    </row>
    <row r="23" spans="1:11" s="5" customFormat="1" ht="16.5" customHeight="1">
      <c r="A23" s="41" t="s">
        <v>73</v>
      </c>
      <c r="B23" s="58">
        <v>283.30000000000018</v>
      </c>
      <c r="C23" s="59">
        <v>-12.2</v>
      </c>
      <c r="D23" s="59">
        <v>0</v>
      </c>
      <c r="E23" s="59">
        <v>2592.9</v>
      </c>
      <c r="F23" s="59">
        <v>2297.4</v>
      </c>
      <c r="G23" s="39" t="s">
        <v>19</v>
      </c>
      <c r="H23" s="37"/>
      <c r="I23" s="51">
        <v>27</v>
      </c>
      <c r="J23" s="78"/>
      <c r="K23" s="78"/>
    </row>
    <row r="24" spans="1:11" s="5" customFormat="1" ht="16.5" customHeight="1">
      <c r="A24" s="41" t="s">
        <v>74</v>
      </c>
      <c r="B24" s="58">
        <v>5</v>
      </c>
      <c r="C24" s="59">
        <v>0</v>
      </c>
      <c r="D24" s="59">
        <v>0.5</v>
      </c>
      <c r="E24" s="59">
        <v>14.8</v>
      </c>
      <c r="F24" s="59">
        <v>9.3000000000000007</v>
      </c>
      <c r="G24" s="39" t="s">
        <v>20</v>
      </c>
      <c r="H24" s="37"/>
      <c r="I24" s="51">
        <v>28</v>
      </c>
      <c r="J24" s="78"/>
      <c r="K24" s="78"/>
    </row>
    <row r="25" spans="1:11" s="5" customFormat="1" ht="36" customHeight="1">
      <c r="A25" s="46" t="s">
        <v>75</v>
      </c>
      <c r="B25" s="61">
        <v>103</v>
      </c>
      <c r="C25" s="85">
        <v>0</v>
      </c>
      <c r="D25" s="85">
        <v>25.7</v>
      </c>
      <c r="E25" s="85">
        <v>643.5</v>
      </c>
      <c r="F25" s="85">
        <v>514.79999999999995</v>
      </c>
      <c r="G25" s="45" t="s">
        <v>21</v>
      </c>
      <c r="H25" s="76"/>
      <c r="I25" s="52">
        <v>29</v>
      </c>
      <c r="J25" s="78"/>
      <c r="K25" s="78"/>
    </row>
    <row r="26" spans="1:11" s="5" customFormat="1" ht="23.25">
      <c r="A26" s="86" t="s">
        <v>232</v>
      </c>
      <c r="B26" s="86"/>
      <c r="C26" s="86"/>
      <c r="D26" s="86"/>
      <c r="E26" s="86"/>
      <c r="F26" s="86"/>
      <c r="G26" s="86"/>
      <c r="H26" s="86"/>
      <c r="I26" s="86"/>
      <c r="J26" s="78"/>
      <c r="K26" s="78"/>
    </row>
    <row r="27" spans="1:11" s="5" customFormat="1" ht="15">
      <c r="A27" s="87" t="s">
        <v>233</v>
      </c>
      <c r="B27" s="87"/>
      <c r="C27" s="87"/>
      <c r="D27" s="87"/>
      <c r="E27" s="87"/>
      <c r="F27" s="87"/>
      <c r="G27" s="87"/>
      <c r="H27" s="87"/>
      <c r="I27" s="87"/>
      <c r="J27" s="78"/>
      <c r="K27" s="78"/>
    </row>
    <row r="28" spans="1:11" s="5" customFormat="1" ht="6" customHeight="1">
      <c r="A28" s="98" t="s">
        <v>7</v>
      </c>
      <c r="B28" s="98"/>
      <c r="C28" s="98"/>
      <c r="D28" s="98"/>
      <c r="E28" s="98"/>
      <c r="F28" s="98"/>
      <c r="G28" s="98"/>
      <c r="H28" s="98"/>
      <c r="I28" s="98"/>
      <c r="J28" s="78"/>
      <c r="K28" s="78"/>
    </row>
    <row r="29" spans="1:11" s="5" customFormat="1" ht="16.5" customHeight="1">
      <c r="A29" s="12" t="s">
        <v>137</v>
      </c>
      <c r="B29" s="88"/>
      <c r="C29" s="88"/>
      <c r="D29" s="88"/>
      <c r="E29" s="88"/>
      <c r="F29" s="88"/>
      <c r="G29" s="89" t="s">
        <v>1</v>
      </c>
      <c r="H29" s="89"/>
      <c r="I29" s="89"/>
      <c r="J29" s="78"/>
      <c r="K29" s="78"/>
    </row>
    <row r="30" spans="1:11" s="5" customFormat="1" ht="15.75" customHeight="1">
      <c r="A30" s="92" t="s">
        <v>5</v>
      </c>
      <c r="B30" s="6" t="s">
        <v>135</v>
      </c>
      <c r="C30" s="6" t="s">
        <v>133</v>
      </c>
      <c r="D30" s="6" t="s">
        <v>131</v>
      </c>
      <c r="E30" s="9" t="s">
        <v>2</v>
      </c>
      <c r="F30" s="6" t="s">
        <v>4</v>
      </c>
      <c r="G30" s="90" t="s">
        <v>6</v>
      </c>
      <c r="H30" s="94" t="s">
        <v>130</v>
      </c>
      <c r="I30" s="95"/>
      <c r="J30" s="78"/>
      <c r="K30" s="78"/>
    </row>
    <row r="31" spans="1:11" s="5" customFormat="1" ht="24">
      <c r="A31" s="93"/>
      <c r="B31" s="66" t="s">
        <v>136</v>
      </c>
      <c r="C31" s="66" t="s">
        <v>134</v>
      </c>
      <c r="D31" s="66" t="s">
        <v>132</v>
      </c>
      <c r="E31" s="67" t="s">
        <v>3</v>
      </c>
      <c r="F31" s="68" t="s">
        <v>116</v>
      </c>
      <c r="G31" s="91"/>
      <c r="H31" s="99" t="s">
        <v>0</v>
      </c>
      <c r="I31" s="100"/>
      <c r="J31" s="78"/>
      <c r="K31" s="78"/>
    </row>
    <row r="32" spans="1:11" s="5" customFormat="1" ht="16.5" customHeight="1">
      <c r="A32" s="77" t="s">
        <v>141</v>
      </c>
      <c r="B32" s="58">
        <v>0</v>
      </c>
      <c r="C32" s="59">
        <v>0</v>
      </c>
      <c r="D32" s="59">
        <v>0</v>
      </c>
      <c r="E32" s="59">
        <v>0</v>
      </c>
      <c r="F32" s="59">
        <v>0</v>
      </c>
      <c r="G32" s="69" t="s">
        <v>140</v>
      </c>
      <c r="H32" s="20"/>
      <c r="I32" s="51">
        <v>30</v>
      </c>
      <c r="J32" s="78"/>
      <c r="K32" s="78"/>
    </row>
    <row r="33" spans="1:11" s="4" customFormat="1" ht="16.5" customHeight="1">
      <c r="A33" s="41" t="s">
        <v>76</v>
      </c>
      <c r="B33" s="58">
        <v>37.699999999999989</v>
      </c>
      <c r="C33" s="59">
        <v>120.6</v>
      </c>
      <c r="D33" s="59">
        <v>0</v>
      </c>
      <c r="E33" s="59">
        <v>54.3</v>
      </c>
      <c r="F33" s="60">
        <v>137.19999999999999</v>
      </c>
      <c r="G33" s="69" t="s">
        <v>22</v>
      </c>
      <c r="H33" s="20"/>
      <c r="I33" s="51">
        <v>31</v>
      </c>
      <c r="J33" s="78"/>
      <c r="K33" s="78"/>
    </row>
    <row r="34" spans="1:11" s="4" customFormat="1" ht="16.5" customHeight="1">
      <c r="A34" s="41" t="s">
        <v>77</v>
      </c>
      <c r="B34" s="58">
        <v>677.39999999999964</v>
      </c>
      <c r="C34" s="59">
        <v>-0.8</v>
      </c>
      <c r="D34" s="59">
        <v>0</v>
      </c>
      <c r="E34" s="59">
        <v>2791.7</v>
      </c>
      <c r="F34" s="60">
        <v>2113.5</v>
      </c>
      <c r="G34" s="69" t="s">
        <v>23</v>
      </c>
      <c r="H34" s="20"/>
      <c r="I34" s="51">
        <v>32</v>
      </c>
      <c r="J34" s="78"/>
      <c r="K34" s="78"/>
    </row>
    <row r="35" spans="1:11" s="4" customFormat="1" ht="24">
      <c r="A35" s="41" t="s">
        <v>78</v>
      </c>
      <c r="B35" s="58">
        <v>233.99999999999989</v>
      </c>
      <c r="C35" s="59">
        <v>0.3</v>
      </c>
      <c r="D35" s="59">
        <v>0</v>
      </c>
      <c r="E35" s="59">
        <v>1126.3</v>
      </c>
      <c r="F35" s="60">
        <v>892.6</v>
      </c>
      <c r="G35" s="69" t="s">
        <v>24</v>
      </c>
      <c r="H35" s="75" t="s">
        <v>229</v>
      </c>
      <c r="I35" s="50">
        <v>33</v>
      </c>
      <c r="J35" s="78"/>
      <c r="K35" s="78"/>
    </row>
    <row r="36" spans="1:11" s="4" customFormat="1" ht="24">
      <c r="A36" s="41" t="s">
        <v>79</v>
      </c>
      <c r="B36" s="58"/>
      <c r="C36" s="59"/>
      <c r="D36" s="59"/>
      <c r="E36" s="59"/>
      <c r="F36" s="60"/>
      <c r="G36" s="69" t="s">
        <v>25</v>
      </c>
      <c r="H36" s="76"/>
      <c r="I36" s="52">
        <v>35</v>
      </c>
      <c r="J36" s="78"/>
      <c r="K36" s="78"/>
    </row>
    <row r="37" spans="1:11" s="4" customFormat="1" ht="16.5" customHeight="1">
      <c r="A37" s="41" t="s">
        <v>80</v>
      </c>
      <c r="B37" s="58">
        <v>0</v>
      </c>
      <c r="C37" s="59">
        <v>0</v>
      </c>
      <c r="D37" s="59">
        <v>0</v>
      </c>
      <c r="E37" s="59">
        <v>0</v>
      </c>
      <c r="F37" s="60">
        <v>0</v>
      </c>
      <c r="G37" s="69" t="s">
        <v>26</v>
      </c>
      <c r="H37" s="70"/>
      <c r="I37" s="51">
        <v>36</v>
      </c>
      <c r="J37" s="78"/>
      <c r="K37" s="78"/>
    </row>
    <row r="38" spans="1:11" s="4" customFormat="1" ht="26.25" customHeight="1">
      <c r="A38" s="41" t="s">
        <v>81</v>
      </c>
      <c r="B38" s="58">
        <v>0</v>
      </c>
      <c r="C38" s="59">
        <v>0</v>
      </c>
      <c r="D38" s="59">
        <v>0</v>
      </c>
      <c r="E38" s="59">
        <v>0</v>
      </c>
      <c r="F38" s="60">
        <v>0</v>
      </c>
      <c r="G38" s="69" t="s">
        <v>27</v>
      </c>
      <c r="H38" s="20"/>
      <c r="I38" s="51">
        <v>38</v>
      </c>
      <c r="J38" s="78"/>
      <c r="K38" s="78"/>
    </row>
    <row r="39" spans="1:11" s="4" customFormat="1" ht="16.5" customHeight="1">
      <c r="A39" s="41" t="s">
        <v>82</v>
      </c>
      <c r="B39" s="58">
        <v>26.300000000000011</v>
      </c>
      <c r="C39" s="59">
        <v>0</v>
      </c>
      <c r="D39" s="59">
        <v>0</v>
      </c>
      <c r="E39" s="59">
        <v>274.5</v>
      </c>
      <c r="F39" s="60">
        <v>248.2</v>
      </c>
      <c r="G39" s="69" t="s">
        <v>28</v>
      </c>
      <c r="H39" s="20"/>
      <c r="I39" s="51">
        <v>41</v>
      </c>
      <c r="J39" s="78"/>
      <c r="K39" s="78"/>
    </row>
    <row r="40" spans="1:11" s="4" customFormat="1" ht="16.5" customHeight="1">
      <c r="A40" s="41" t="s">
        <v>143</v>
      </c>
      <c r="B40" s="58">
        <v>17.5</v>
      </c>
      <c r="C40" s="59">
        <v>0</v>
      </c>
      <c r="D40" s="59">
        <v>0</v>
      </c>
      <c r="E40" s="59">
        <v>120.5</v>
      </c>
      <c r="F40" s="60">
        <v>103</v>
      </c>
      <c r="G40" s="69" t="s">
        <v>142</v>
      </c>
      <c r="H40" s="20"/>
      <c r="I40" s="51">
        <v>42</v>
      </c>
      <c r="J40" s="78"/>
      <c r="K40" s="78"/>
    </row>
    <row r="41" spans="1:11" s="4" customFormat="1" ht="16.5" customHeight="1">
      <c r="A41" s="41" t="s">
        <v>83</v>
      </c>
      <c r="B41" s="58">
        <v>203.69999999999993</v>
      </c>
      <c r="C41" s="59">
        <v>1.3</v>
      </c>
      <c r="D41" s="59">
        <v>0</v>
      </c>
      <c r="E41" s="59">
        <v>1042.3</v>
      </c>
      <c r="F41" s="60">
        <v>839.9</v>
      </c>
      <c r="G41" s="69" t="s">
        <v>29</v>
      </c>
      <c r="H41" s="20"/>
      <c r="I41" s="51">
        <v>43</v>
      </c>
      <c r="J41" s="78"/>
      <c r="K41" s="78"/>
    </row>
    <row r="42" spans="1:11" s="4" customFormat="1" ht="35.25" customHeight="1">
      <c r="A42" s="41" t="s">
        <v>84</v>
      </c>
      <c r="B42" s="58">
        <v>78527.699999999953</v>
      </c>
      <c r="C42" s="59">
        <v>-517.5</v>
      </c>
      <c r="D42" s="59">
        <v>783.9</v>
      </c>
      <c r="E42" s="59">
        <v>449469.3</v>
      </c>
      <c r="F42" s="60">
        <v>369640.2</v>
      </c>
      <c r="G42" s="69" t="s">
        <v>30</v>
      </c>
      <c r="H42" s="20"/>
      <c r="I42" s="51">
        <v>45</v>
      </c>
      <c r="J42" s="78"/>
      <c r="K42" s="78"/>
    </row>
    <row r="43" spans="1:11" s="4" customFormat="1" ht="24">
      <c r="A43" s="41" t="s">
        <v>85</v>
      </c>
      <c r="B43" s="59">
        <v>172028.10000000009</v>
      </c>
      <c r="C43" s="59">
        <v>-3408.8</v>
      </c>
      <c r="D43" s="59">
        <v>2361.4</v>
      </c>
      <c r="E43" s="59">
        <v>1265877.5</v>
      </c>
      <c r="F43" s="60">
        <v>1088079.2</v>
      </c>
      <c r="G43" s="39" t="s">
        <v>31</v>
      </c>
      <c r="H43" s="37"/>
      <c r="I43" s="51">
        <v>46</v>
      </c>
      <c r="J43" s="78"/>
      <c r="K43" s="78"/>
    </row>
    <row r="44" spans="1:11" s="4" customFormat="1" ht="24">
      <c r="A44" s="41" t="s">
        <v>86</v>
      </c>
      <c r="B44" s="58">
        <v>413974.20000000019</v>
      </c>
      <c r="C44" s="59">
        <v>7974.8</v>
      </c>
      <c r="D44" s="59">
        <v>3225</v>
      </c>
      <c r="E44" s="59">
        <v>2775133.2</v>
      </c>
      <c r="F44" s="60">
        <v>2365908.7999999998</v>
      </c>
      <c r="G44" s="39" t="s">
        <v>32</v>
      </c>
      <c r="H44" s="37"/>
      <c r="I44" s="51">
        <v>47</v>
      </c>
      <c r="J44" s="78"/>
      <c r="K44" s="78"/>
    </row>
    <row r="45" spans="1:11" s="4" customFormat="1" ht="16.5" customHeight="1">
      <c r="A45" s="41" t="s">
        <v>87</v>
      </c>
      <c r="B45" s="58">
        <v>45.5</v>
      </c>
      <c r="C45" s="59">
        <v>4.3</v>
      </c>
      <c r="D45" s="59">
        <v>0</v>
      </c>
      <c r="E45" s="59">
        <v>454</v>
      </c>
      <c r="F45" s="59">
        <v>412.8</v>
      </c>
      <c r="G45" s="39" t="s">
        <v>33</v>
      </c>
      <c r="H45" s="20"/>
      <c r="I45" s="51">
        <v>49</v>
      </c>
      <c r="J45" s="78"/>
      <c r="K45" s="78"/>
    </row>
    <row r="46" spans="1:11" s="4" customFormat="1" ht="24">
      <c r="A46" s="41" t="s">
        <v>88</v>
      </c>
      <c r="B46" s="58">
        <v>0</v>
      </c>
      <c r="C46" s="59">
        <v>0</v>
      </c>
      <c r="D46" s="59">
        <v>0</v>
      </c>
      <c r="E46" s="59">
        <v>0</v>
      </c>
      <c r="F46" s="60">
        <v>0</v>
      </c>
      <c r="G46" s="39" t="s">
        <v>34</v>
      </c>
      <c r="H46" s="37"/>
      <c r="I46" s="51">
        <v>52</v>
      </c>
      <c r="J46" s="78"/>
      <c r="K46" s="78"/>
    </row>
    <row r="47" spans="1:11" s="4" customFormat="1" ht="16.5" customHeight="1">
      <c r="A47" s="41" t="s">
        <v>144</v>
      </c>
      <c r="B47" s="58">
        <v>0</v>
      </c>
      <c r="C47" s="59">
        <v>0</v>
      </c>
      <c r="D47" s="59">
        <v>0</v>
      </c>
      <c r="E47" s="59">
        <v>0</v>
      </c>
      <c r="F47" s="60">
        <v>0</v>
      </c>
      <c r="G47" s="39" t="s">
        <v>152</v>
      </c>
      <c r="H47" s="37"/>
      <c r="I47" s="51">
        <v>53</v>
      </c>
      <c r="J47" s="78"/>
      <c r="K47" s="78"/>
    </row>
    <row r="48" spans="1:11" s="4" customFormat="1" ht="16.5" customHeight="1">
      <c r="A48" s="41" t="s">
        <v>89</v>
      </c>
      <c r="B48" s="58">
        <v>202.90000000000003</v>
      </c>
      <c r="C48" s="59">
        <v>0</v>
      </c>
      <c r="D48" s="59">
        <v>0</v>
      </c>
      <c r="E48" s="59">
        <v>446.1</v>
      </c>
      <c r="F48" s="59">
        <v>243.2</v>
      </c>
      <c r="G48" s="39" t="s">
        <v>35</v>
      </c>
      <c r="H48" s="20"/>
      <c r="I48" s="51">
        <v>55</v>
      </c>
      <c r="J48" s="78"/>
      <c r="K48" s="78"/>
    </row>
    <row r="49" spans="1:11" s="4" customFormat="1" ht="16.5" customHeight="1">
      <c r="A49" s="41" t="s">
        <v>90</v>
      </c>
      <c r="B49" s="58">
        <v>2482.5</v>
      </c>
      <c r="C49" s="59">
        <v>1419.8</v>
      </c>
      <c r="D49" s="59">
        <v>9.6999999999999993</v>
      </c>
      <c r="E49" s="59">
        <v>10629.9</v>
      </c>
      <c r="F49" s="59">
        <v>9557.5</v>
      </c>
      <c r="G49" s="39" t="s">
        <v>36</v>
      </c>
      <c r="H49" s="20"/>
      <c r="I49" s="51">
        <v>56</v>
      </c>
      <c r="J49" s="78"/>
      <c r="K49" s="78"/>
    </row>
    <row r="50" spans="1:11" s="4" customFormat="1" ht="16.5" customHeight="1">
      <c r="A50" s="41" t="s">
        <v>91</v>
      </c>
      <c r="B50" s="58">
        <v>0</v>
      </c>
      <c r="C50" s="59">
        <v>0</v>
      </c>
      <c r="D50" s="59">
        <v>0</v>
      </c>
      <c r="E50" s="59">
        <v>0</v>
      </c>
      <c r="F50" s="60">
        <v>0</v>
      </c>
      <c r="G50" s="39" t="s">
        <v>37</v>
      </c>
      <c r="H50" s="22"/>
      <c r="I50" s="51">
        <v>58</v>
      </c>
      <c r="J50" s="78"/>
      <c r="K50" s="78"/>
    </row>
    <row r="51" spans="1:11" s="4" customFormat="1" ht="37.5" customHeight="1">
      <c r="A51" s="41" t="s">
        <v>92</v>
      </c>
      <c r="B51" s="58">
        <v>24.100000000000009</v>
      </c>
      <c r="C51" s="59">
        <v>0</v>
      </c>
      <c r="D51" s="59">
        <v>0</v>
      </c>
      <c r="E51" s="59">
        <v>94.9</v>
      </c>
      <c r="F51" s="60">
        <v>70.8</v>
      </c>
      <c r="G51" s="39" t="s">
        <v>38</v>
      </c>
      <c r="H51" s="20"/>
      <c r="I51" s="51">
        <v>59</v>
      </c>
      <c r="J51" s="78"/>
      <c r="K51" s="78"/>
    </row>
    <row r="52" spans="1:11" s="4" customFormat="1" ht="16.5" customHeight="1">
      <c r="A52" s="46" t="s">
        <v>93</v>
      </c>
      <c r="B52" s="61">
        <v>0</v>
      </c>
      <c r="C52" s="62">
        <v>0</v>
      </c>
      <c r="D52" s="62">
        <v>0</v>
      </c>
      <c r="E52" s="62">
        <v>0</v>
      </c>
      <c r="F52" s="63">
        <v>0</v>
      </c>
      <c r="G52" s="45" t="s">
        <v>39</v>
      </c>
      <c r="H52" s="21"/>
      <c r="I52" s="52">
        <v>60</v>
      </c>
      <c r="J52" s="78"/>
      <c r="K52" s="78"/>
    </row>
    <row r="53" spans="1:11" s="4" customFormat="1" ht="16.5" customHeight="1">
      <c r="A53" s="41" t="s">
        <v>94</v>
      </c>
      <c r="B53" s="58">
        <v>42.900000000000034</v>
      </c>
      <c r="C53" s="59">
        <v>1.2</v>
      </c>
      <c r="D53" s="59">
        <v>0</v>
      </c>
      <c r="E53" s="59">
        <v>365.6</v>
      </c>
      <c r="F53" s="60">
        <v>323.89999999999998</v>
      </c>
      <c r="G53" s="39" t="s">
        <v>40</v>
      </c>
      <c r="H53" s="20"/>
      <c r="I53" s="51">
        <v>61</v>
      </c>
      <c r="J53" s="78"/>
      <c r="K53" s="78"/>
    </row>
    <row r="54" spans="1:11" s="4" customFormat="1" ht="35.25" customHeight="1">
      <c r="A54" s="41" t="s">
        <v>95</v>
      </c>
      <c r="B54" s="58">
        <v>0</v>
      </c>
      <c r="C54" s="59">
        <v>0</v>
      </c>
      <c r="D54" s="59">
        <v>0</v>
      </c>
      <c r="E54" s="59">
        <v>0</v>
      </c>
      <c r="F54" s="60">
        <v>0</v>
      </c>
      <c r="G54" s="39" t="s">
        <v>41</v>
      </c>
      <c r="H54" s="20"/>
      <c r="I54" s="51">
        <v>62</v>
      </c>
      <c r="J54" s="78"/>
      <c r="K54" s="78"/>
    </row>
    <row r="55" spans="1:11" s="4" customFormat="1" ht="16.5" customHeight="1">
      <c r="A55" s="41" t="s">
        <v>96</v>
      </c>
      <c r="B55" s="58">
        <v>0</v>
      </c>
      <c r="C55" s="59">
        <v>0</v>
      </c>
      <c r="D55" s="59">
        <v>0</v>
      </c>
      <c r="E55" s="59">
        <v>0</v>
      </c>
      <c r="F55" s="60">
        <v>0</v>
      </c>
      <c r="G55" s="39" t="s">
        <v>42</v>
      </c>
      <c r="H55" s="20"/>
      <c r="I55" s="51">
        <v>63</v>
      </c>
      <c r="J55" s="78"/>
      <c r="K55" s="78"/>
    </row>
    <row r="56" spans="1:11" s="4" customFormat="1" ht="16.5" customHeight="1">
      <c r="A56" s="41" t="s">
        <v>97</v>
      </c>
      <c r="B56" s="58">
        <v>0</v>
      </c>
      <c r="C56" s="59">
        <v>0</v>
      </c>
      <c r="D56" s="59">
        <v>0</v>
      </c>
      <c r="E56" s="59">
        <v>0</v>
      </c>
      <c r="F56" s="60">
        <v>0</v>
      </c>
      <c r="G56" s="39" t="s">
        <v>43</v>
      </c>
      <c r="H56" s="20"/>
      <c r="I56" s="51">
        <v>68</v>
      </c>
      <c r="J56" s="78"/>
      <c r="K56" s="78"/>
    </row>
    <row r="57" spans="1:11" s="4" customFormat="1" ht="16.5" customHeight="1">
      <c r="A57" s="41" t="s">
        <v>98</v>
      </c>
      <c r="B57" s="58">
        <v>0</v>
      </c>
      <c r="C57" s="59">
        <v>0</v>
      </c>
      <c r="D57" s="59">
        <v>0</v>
      </c>
      <c r="E57" s="59">
        <v>0</v>
      </c>
      <c r="F57" s="60">
        <v>0</v>
      </c>
      <c r="G57" s="39" t="s">
        <v>44</v>
      </c>
      <c r="H57" s="20"/>
      <c r="I57" s="51">
        <v>69</v>
      </c>
      <c r="J57" s="78"/>
      <c r="K57" s="78"/>
    </row>
    <row r="58" spans="1:11" s="4" customFormat="1" ht="24">
      <c r="A58" s="41" t="s">
        <v>99</v>
      </c>
      <c r="B58" s="58">
        <v>0</v>
      </c>
      <c r="C58" s="59">
        <v>0</v>
      </c>
      <c r="D58" s="59">
        <v>0</v>
      </c>
      <c r="E58" s="59">
        <v>0</v>
      </c>
      <c r="F58" s="60">
        <v>0</v>
      </c>
      <c r="G58" s="39" t="s">
        <v>45</v>
      </c>
      <c r="H58" s="20"/>
      <c r="I58" s="51">
        <v>70</v>
      </c>
      <c r="J58" s="78"/>
      <c r="K58" s="78"/>
    </row>
    <row r="59" spans="1:11" s="4" customFormat="1" ht="24">
      <c r="A59" s="41" t="s">
        <v>100</v>
      </c>
      <c r="B59" s="58">
        <v>0</v>
      </c>
      <c r="C59" s="59">
        <v>0</v>
      </c>
      <c r="D59" s="59">
        <v>0</v>
      </c>
      <c r="E59" s="59">
        <v>0</v>
      </c>
      <c r="F59" s="60">
        <v>0</v>
      </c>
      <c r="G59" s="39" t="s">
        <v>46</v>
      </c>
      <c r="H59" s="20"/>
      <c r="I59" s="51">
        <v>71</v>
      </c>
      <c r="J59" s="78"/>
      <c r="K59" s="78"/>
    </row>
    <row r="60" spans="1:11" s="4" customFormat="1" ht="16.5" customHeight="1">
      <c r="A60" s="41" t="s">
        <v>101</v>
      </c>
      <c r="B60" s="59">
        <v>0</v>
      </c>
      <c r="C60" s="59">
        <v>0</v>
      </c>
      <c r="D60" s="59">
        <v>0</v>
      </c>
      <c r="E60" s="59">
        <v>0</v>
      </c>
      <c r="F60" s="60">
        <v>0</v>
      </c>
      <c r="G60" s="39" t="s">
        <v>47</v>
      </c>
      <c r="H60" s="37"/>
      <c r="I60" s="51">
        <v>72</v>
      </c>
      <c r="J60" s="78"/>
      <c r="K60" s="78"/>
    </row>
    <row r="61" spans="1:11" s="4" customFormat="1" ht="16.5" customHeight="1">
      <c r="A61" s="41" t="s">
        <v>102</v>
      </c>
      <c r="B61" s="58">
        <v>9.9999999999999978E-2</v>
      </c>
      <c r="C61" s="59">
        <v>-0.6</v>
      </c>
      <c r="D61" s="59">
        <v>0</v>
      </c>
      <c r="E61" s="59">
        <v>0.7</v>
      </c>
      <c r="F61" s="59">
        <v>0</v>
      </c>
      <c r="G61" s="39" t="s">
        <v>48</v>
      </c>
      <c r="H61" s="20"/>
      <c r="I61" s="51">
        <v>73</v>
      </c>
      <c r="J61" s="78"/>
      <c r="K61" s="78"/>
    </row>
    <row r="62" spans="1:11" s="4" customFormat="1" ht="24">
      <c r="A62" s="41" t="s">
        <v>103</v>
      </c>
      <c r="B62" s="58">
        <v>10.200000000000003</v>
      </c>
      <c r="C62" s="59">
        <v>0.1</v>
      </c>
      <c r="D62" s="59">
        <v>0</v>
      </c>
      <c r="E62" s="59">
        <v>39.6</v>
      </c>
      <c r="F62" s="60">
        <v>29.5</v>
      </c>
      <c r="G62" s="39" t="s">
        <v>49</v>
      </c>
      <c r="H62" s="20"/>
      <c r="I62" s="51">
        <v>74</v>
      </c>
      <c r="J62" s="78"/>
      <c r="K62" s="78"/>
    </row>
    <row r="63" spans="1:11" s="4" customFormat="1" ht="16.5" customHeight="1">
      <c r="A63" s="41" t="s">
        <v>146</v>
      </c>
      <c r="B63" s="58">
        <v>47.400000000000006</v>
      </c>
      <c r="C63" s="59">
        <v>5.5</v>
      </c>
      <c r="D63" s="59">
        <v>7.3</v>
      </c>
      <c r="E63" s="59">
        <v>280.8</v>
      </c>
      <c r="F63" s="60">
        <v>231.6</v>
      </c>
      <c r="G63" s="39" t="s">
        <v>145</v>
      </c>
      <c r="H63" s="20"/>
      <c r="I63" s="51">
        <v>75</v>
      </c>
      <c r="J63" s="78"/>
      <c r="K63" s="78"/>
    </row>
    <row r="64" spans="1:11" s="4" customFormat="1" ht="16.5" customHeight="1">
      <c r="A64" s="41" t="s">
        <v>104</v>
      </c>
      <c r="B64" s="58">
        <v>162.60000000000002</v>
      </c>
      <c r="C64" s="59">
        <v>1.5</v>
      </c>
      <c r="D64" s="59">
        <v>0</v>
      </c>
      <c r="E64" s="59">
        <v>1050.5</v>
      </c>
      <c r="F64" s="60">
        <v>889.4</v>
      </c>
      <c r="G64" s="40" t="s">
        <v>50</v>
      </c>
      <c r="H64" s="22"/>
      <c r="I64" s="51">
        <v>77</v>
      </c>
      <c r="J64" s="78"/>
      <c r="K64" s="78"/>
    </row>
    <row r="65" spans="1:11" s="4" customFormat="1" ht="36.75" customHeight="1">
      <c r="A65" s="41" t="s">
        <v>105</v>
      </c>
      <c r="B65" s="58">
        <v>0</v>
      </c>
      <c r="C65" s="59">
        <v>0</v>
      </c>
      <c r="D65" s="59">
        <v>0</v>
      </c>
      <c r="E65" s="59">
        <v>0</v>
      </c>
      <c r="F65" s="59">
        <v>0</v>
      </c>
      <c r="G65" s="40" t="s">
        <v>51</v>
      </c>
      <c r="H65" s="23"/>
      <c r="I65" s="51">
        <v>79</v>
      </c>
      <c r="J65" s="78"/>
      <c r="K65" s="78"/>
    </row>
    <row r="66" spans="1:11" s="4" customFormat="1" ht="16.5" customHeight="1">
      <c r="A66" s="41" t="s">
        <v>150</v>
      </c>
      <c r="B66" s="58">
        <v>0</v>
      </c>
      <c r="C66" s="59">
        <v>0</v>
      </c>
      <c r="D66" s="59">
        <v>0</v>
      </c>
      <c r="E66" s="59">
        <v>0</v>
      </c>
      <c r="F66" s="60">
        <v>0</v>
      </c>
      <c r="G66" s="40" t="s">
        <v>149</v>
      </c>
      <c r="H66" s="23"/>
      <c r="I66" s="51">
        <v>81</v>
      </c>
      <c r="J66" s="78"/>
      <c r="K66" s="78"/>
    </row>
    <row r="67" spans="1:11" s="4" customFormat="1" ht="36" customHeight="1">
      <c r="A67" s="41" t="s">
        <v>106</v>
      </c>
      <c r="B67" s="58">
        <v>22</v>
      </c>
      <c r="C67" s="59">
        <v>0.1</v>
      </c>
      <c r="D67" s="59">
        <v>0</v>
      </c>
      <c r="E67" s="59">
        <v>154.30000000000001</v>
      </c>
      <c r="F67" s="60">
        <v>132.4</v>
      </c>
      <c r="G67" s="40" t="s">
        <v>52</v>
      </c>
      <c r="H67" s="23"/>
      <c r="I67" s="51">
        <v>82</v>
      </c>
      <c r="J67" s="78"/>
      <c r="K67" s="78"/>
    </row>
    <row r="68" spans="1:11" s="4" customFormat="1" ht="16.5" customHeight="1">
      <c r="A68" s="41" t="s">
        <v>107</v>
      </c>
      <c r="B68" s="58">
        <v>381.5</v>
      </c>
      <c r="C68" s="59">
        <v>-17.2</v>
      </c>
      <c r="D68" s="59">
        <v>1.4</v>
      </c>
      <c r="E68" s="59">
        <v>2484.1999999999998</v>
      </c>
      <c r="F68" s="60">
        <v>2084.1</v>
      </c>
      <c r="G68" s="39" t="s">
        <v>53</v>
      </c>
      <c r="H68" s="20"/>
      <c r="I68" s="51">
        <v>85</v>
      </c>
      <c r="J68" s="78"/>
      <c r="K68" s="78"/>
    </row>
    <row r="69" spans="1:11" s="4" customFormat="1" ht="16.5" customHeight="1">
      <c r="A69" s="41" t="s">
        <v>108</v>
      </c>
      <c r="B69" s="58">
        <v>221.80000000000007</v>
      </c>
      <c r="C69" s="59">
        <v>104.5</v>
      </c>
      <c r="D69" s="59">
        <v>3.4</v>
      </c>
      <c r="E69" s="59">
        <v>810.2</v>
      </c>
      <c r="F69" s="60">
        <v>689.5</v>
      </c>
      <c r="G69" s="40" t="s">
        <v>54</v>
      </c>
      <c r="H69" s="23"/>
      <c r="I69" s="51">
        <v>86</v>
      </c>
      <c r="J69" s="78"/>
      <c r="K69" s="78"/>
    </row>
    <row r="70" spans="1:11" s="4" customFormat="1" ht="16.5" customHeight="1">
      <c r="A70" s="41" t="s">
        <v>109</v>
      </c>
      <c r="B70" s="58">
        <v>0</v>
      </c>
      <c r="C70" s="59">
        <v>0</v>
      </c>
      <c r="D70" s="59">
        <v>0</v>
      </c>
      <c r="E70" s="59">
        <v>0</v>
      </c>
      <c r="F70" s="60">
        <v>0</v>
      </c>
      <c r="G70" s="40" t="s">
        <v>55</v>
      </c>
      <c r="H70" s="23"/>
      <c r="I70" s="51">
        <v>87</v>
      </c>
      <c r="J70" s="78"/>
      <c r="K70" s="78"/>
    </row>
    <row r="71" spans="1:11" s="4" customFormat="1" ht="16.5" customHeight="1">
      <c r="A71" s="41" t="s">
        <v>110</v>
      </c>
      <c r="B71" s="58">
        <v>0.10000000000000003</v>
      </c>
      <c r="C71" s="59">
        <v>0.2</v>
      </c>
      <c r="D71" s="59">
        <v>0</v>
      </c>
      <c r="E71" s="59">
        <v>0.2</v>
      </c>
      <c r="F71" s="60">
        <v>0.3</v>
      </c>
      <c r="G71" s="40" t="s">
        <v>56</v>
      </c>
      <c r="H71" s="23"/>
      <c r="I71" s="51">
        <v>88</v>
      </c>
      <c r="J71" s="78"/>
      <c r="K71" s="78"/>
    </row>
    <row r="72" spans="1:11" ht="16.5" customHeight="1">
      <c r="A72" s="54" t="s">
        <v>111</v>
      </c>
      <c r="B72" s="61">
        <v>0</v>
      </c>
      <c r="C72" s="62">
        <v>0</v>
      </c>
      <c r="D72" s="62">
        <v>0</v>
      </c>
      <c r="E72" s="62">
        <v>0</v>
      </c>
      <c r="F72" s="63">
        <v>0</v>
      </c>
      <c r="G72" s="47" t="s">
        <v>57</v>
      </c>
      <c r="H72" s="24"/>
      <c r="I72" s="52">
        <v>90</v>
      </c>
      <c r="J72" s="78"/>
      <c r="K72" s="78"/>
    </row>
    <row r="73" spans="1:11" ht="35.25" customHeight="1">
      <c r="A73" s="41" t="s">
        <v>148</v>
      </c>
      <c r="B73" s="58">
        <v>5.6000000000000014</v>
      </c>
      <c r="C73" s="59">
        <v>0.1</v>
      </c>
      <c r="D73" s="59">
        <v>0</v>
      </c>
      <c r="E73" s="59">
        <v>25.5</v>
      </c>
      <c r="F73" s="60">
        <v>20</v>
      </c>
      <c r="G73" s="39" t="s">
        <v>147</v>
      </c>
      <c r="H73" s="23"/>
      <c r="I73" s="51">
        <v>91</v>
      </c>
      <c r="J73" s="78"/>
      <c r="K73" s="78"/>
    </row>
    <row r="74" spans="1:11" ht="24">
      <c r="A74" s="53" t="s">
        <v>112</v>
      </c>
      <c r="B74" s="58">
        <v>82.400000000000091</v>
      </c>
      <c r="C74" s="59">
        <v>-11.3</v>
      </c>
      <c r="D74" s="59">
        <v>0</v>
      </c>
      <c r="E74" s="59">
        <v>1432.3</v>
      </c>
      <c r="F74" s="60">
        <v>1338.6</v>
      </c>
      <c r="G74" s="40" t="s">
        <v>58</v>
      </c>
      <c r="H74" s="23"/>
      <c r="I74" s="51">
        <v>93</v>
      </c>
      <c r="J74" s="78"/>
      <c r="K74" s="78"/>
    </row>
    <row r="75" spans="1:11" ht="16.5" customHeight="1">
      <c r="A75" s="53" t="s">
        <v>113</v>
      </c>
      <c r="B75" s="58">
        <v>164.70000000000005</v>
      </c>
      <c r="C75" s="59">
        <v>-53.2</v>
      </c>
      <c r="D75" s="59">
        <v>0</v>
      </c>
      <c r="E75" s="59">
        <v>469.6</v>
      </c>
      <c r="F75" s="60">
        <v>251.7</v>
      </c>
      <c r="G75" s="40" t="s">
        <v>59</v>
      </c>
      <c r="H75" s="23"/>
      <c r="I75" s="51">
        <v>94</v>
      </c>
      <c r="J75" s="78"/>
      <c r="K75" s="78"/>
    </row>
    <row r="76" spans="1:11" ht="24">
      <c r="A76" s="53" t="s">
        <v>114</v>
      </c>
      <c r="B76" s="58">
        <v>334</v>
      </c>
      <c r="C76" s="59">
        <v>3.3</v>
      </c>
      <c r="D76" s="59">
        <v>14.1</v>
      </c>
      <c r="E76" s="59">
        <v>3123.7</v>
      </c>
      <c r="F76" s="60">
        <v>2778.9</v>
      </c>
      <c r="G76" s="40" t="s">
        <v>60</v>
      </c>
      <c r="H76" s="23"/>
      <c r="I76" s="51">
        <v>95</v>
      </c>
      <c r="J76" s="78"/>
      <c r="K76" s="78"/>
    </row>
    <row r="77" spans="1:11" ht="16.5" customHeight="1">
      <c r="A77" s="54" t="s">
        <v>115</v>
      </c>
      <c r="B77" s="61">
        <v>444.59999999999991</v>
      </c>
      <c r="C77" s="62">
        <v>-8.8000000000000007</v>
      </c>
      <c r="D77" s="62">
        <v>0.3</v>
      </c>
      <c r="E77" s="62">
        <v>1684.6</v>
      </c>
      <c r="F77" s="63">
        <v>1230.9000000000001</v>
      </c>
      <c r="G77" s="47" t="s">
        <v>61</v>
      </c>
      <c r="H77" s="24"/>
      <c r="I77" s="52">
        <v>96</v>
      </c>
      <c r="J77" s="78"/>
      <c r="K77" s="78"/>
    </row>
    <row r="78" spans="1:11" ht="11.25" customHeight="1">
      <c r="A78" s="64"/>
      <c r="B78" s="59"/>
      <c r="C78" s="84"/>
      <c r="D78" s="84"/>
      <c r="E78" s="84"/>
      <c r="F78" s="84"/>
      <c r="G78" s="11"/>
      <c r="H78" s="13"/>
      <c r="I78" s="10"/>
      <c r="J78" s="78"/>
      <c r="K78" s="78"/>
    </row>
    <row r="79" spans="1:11" ht="16.5" customHeight="1">
      <c r="A79" s="25" t="s">
        <v>117</v>
      </c>
      <c r="B79" s="79">
        <f>SUM(B23:B38,B7:B22)</f>
        <v>7590.4</v>
      </c>
      <c r="C79" s="71">
        <f>SUM(C23:C38,C7:C22)</f>
        <v>512.70000000000005</v>
      </c>
      <c r="D79" s="71">
        <f>SUM(D23:D38,D7:D22)</f>
        <v>97.1</v>
      </c>
      <c r="E79" s="71">
        <f>SUM(E23:E38,E7:E22)</f>
        <v>58425.9</v>
      </c>
      <c r="F79" s="72">
        <f>SUM(F23:F38,F7:F22)</f>
        <v>51251.1</v>
      </c>
      <c r="G79" s="49" t="s">
        <v>118</v>
      </c>
      <c r="H79" s="14"/>
      <c r="I79" s="17"/>
      <c r="J79" s="78"/>
      <c r="K79" s="78"/>
    </row>
    <row r="80" spans="1:11" ht="16.5" customHeight="1">
      <c r="A80" s="26" t="s">
        <v>119</v>
      </c>
      <c r="B80" s="80">
        <f t="shared" ref="B80:E80" si="0">B39+B40+B41</f>
        <v>247.49999999999994</v>
      </c>
      <c r="C80" s="73">
        <f t="shared" si="0"/>
        <v>1.3</v>
      </c>
      <c r="D80" s="73">
        <f t="shared" si="0"/>
        <v>0</v>
      </c>
      <c r="E80" s="73">
        <f t="shared" si="0"/>
        <v>1437.3</v>
      </c>
      <c r="F80" s="74">
        <f>F39+F40+F41</f>
        <v>1191.0999999999999</v>
      </c>
      <c r="G80" s="30" t="s">
        <v>120</v>
      </c>
      <c r="H80" s="15"/>
      <c r="I80" s="18"/>
      <c r="J80" s="78"/>
      <c r="K80" s="78"/>
    </row>
    <row r="81" spans="1:11" ht="16.5" customHeight="1">
      <c r="A81" s="27" t="s">
        <v>121</v>
      </c>
      <c r="B81" s="80">
        <f t="shared" ref="B81:E81" si="1">B42+B43+B44</f>
        <v>664530.00000000023</v>
      </c>
      <c r="C81" s="73">
        <f t="shared" si="1"/>
        <v>4048.5</v>
      </c>
      <c r="D81" s="73">
        <f t="shared" si="1"/>
        <v>6370.3</v>
      </c>
      <c r="E81" s="73">
        <f t="shared" si="1"/>
        <v>4490480</v>
      </c>
      <c r="F81" s="74">
        <f>F42+F43+F44</f>
        <v>3823628.1999999997</v>
      </c>
      <c r="G81" s="30" t="s">
        <v>122</v>
      </c>
      <c r="H81" s="15"/>
      <c r="I81" s="18"/>
      <c r="J81" s="78"/>
      <c r="K81" s="78"/>
    </row>
    <row r="82" spans="1:11" ht="16.5" customHeight="1">
      <c r="A82" s="27" t="s">
        <v>151</v>
      </c>
      <c r="B82" s="80">
        <f t="shared" ref="B82:E82" si="2">B45+B46+B47</f>
        <v>45.5</v>
      </c>
      <c r="C82" s="73">
        <f t="shared" si="2"/>
        <v>4.3</v>
      </c>
      <c r="D82" s="73">
        <f t="shared" si="2"/>
        <v>0</v>
      </c>
      <c r="E82" s="73">
        <f t="shared" si="2"/>
        <v>454</v>
      </c>
      <c r="F82" s="74">
        <f>F45+F46+F47</f>
        <v>412.8</v>
      </c>
      <c r="G82" s="30" t="s">
        <v>125</v>
      </c>
      <c r="H82" s="15"/>
      <c r="I82" s="18"/>
      <c r="J82" s="78"/>
      <c r="K82" s="78"/>
    </row>
    <row r="83" spans="1:11" ht="16.5" customHeight="1">
      <c r="A83" s="27" t="s">
        <v>126</v>
      </c>
      <c r="B83" s="80">
        <f t="shared" ref="B83:E83" si="3">B50+B51+B52+B53+B54+B55</f>
        <v>67.000000000000043</v>
      </c>
      <c r="C83" s="73">
        <f t="shared" si="3"/>
        <v>1.2</v>
      </c>
      <c r="D83" s="73">
        <f t="shared" si="3"/>
        <v>0</v>
      </c>
      <c r="E83" s="73">
        <f t="shared" si="3"/>
        <v>460.5</v>
      </c>
      <c r="F83" s="74">
        <f>F50+F51+F52+F53+F54+F55</f>
        <v>394.7</v>
      </c>
      <c r="G83" s="30" t="s">
        <v>127</v>
      </c>
      <c r="H83" s="15"/>
      <c r="I83" s="18"/>
      <c r="J83" s="78"/>
      <c r="K83" s="78"/>
    </row>
    <row r="84" spans="1:11" ht="16.5" customHeight="1">
      <c r="A84" s="28" t="s">
        <v>123</v>
      </c>
      <c r="B84" s="81">
        <f>SUM(B48:B49,B56:B77)</f>
        <v>4562.3999999999996</v>
      </c>
      <c r="C84" s="82">
        <f t="shared" ref="C84:E84" si="4">SUM(C48:C49,C56:C77)</f>
        <v>1443.9999999999998</v>
      </c>
      <c r="D84" s="82">
        <f t="shared" si="4"/>
        <v>36.199999999999996</v>
      </c>
      <c r="E84" s="82">
        <f t="shared" si="4"/>
        <v>22632.199999999997</v>
      </c>
      <c r="F84" s="83">
        <f>SUM(F48:F49,F56:F77)</f>
        <v>19477.600000000002</v>
      </c>
      <c r="G84" s="31" t="s">
        <v>124</v>
      </c>
      <c r="H84" s="15"/>
      <c r="I84" s="18"/>
      <c r="J84" s="78"/>
      <c r="K84" s="78"/>
    </row>
    <row r="85" spans="1:11" ht="16.5" customHeight="1">
      <c r="A85" s="29" t="s">
        <v>128</v>
      </c>
      <c r="B85" s="81">
        <f>SUM(B79:B84)</f>
        <v>677042.80000000028</v>
      </c>
      <c r="C85" s="82">
        <f t="shared" ref="C85:E85" si="5">SUM(C79:C84)</f>
        <v>6012</v>
      </c>
      <c r="D85" s="82">
        <f t="shared" si="5"/>
        <v>6503.6</v>
      </c>
      <c r="E85" s="82">
        <f t="shared" si="5"/>
        <v>4573889.9000000004</v>
      </c>
      <c r="F85" s="83">
        <f>SUM(F79:F84)</f>
        <v>3896355.5</v>
      </c>
      <c r="G85" s="32" t="s">
        <v>129</v>
      </c>
      <c r="H85" s="15"/>
      <c r="I85" s="18"/>
      <c r="J85" s="78"/>
    </row>
    <row r="86" spans="1:11">
      <c r="B86" s="38"/>
      <c r="C86" s="38"/>
      <c r="D86" s="38"/>
      <c r="E86" s="38"/>
      <c r="F86" s="38"/>
    </row>
    <row r="87" spans="1:11">
      <c r="B87" s="38"/>
      <c r="C87" s="38"/>
      <c r="D87" s="38"/>
      <c r="E87" s="38"/>
      <c r="F87" s="38"/>
    </row>
    <row r="88" spans="1:11">
      <c r="B88" s="38"/>
      <c r="C88" s="38"/>
      <c r="D88" s="38"/>
      <c r="E88" s="38"/>
      <c r="F88" s="38"/>
    </row>
    <row r="89" spans="1:11">
      <c r="B89" s="65"/>
      <c r="C89" s="65"/>
      <c r="D89" s="65"/>
      <c r="E89" s="65"/>
      <c r="F89" s="65"/>
    </row>
    <row r="90" spans="1:11">
      <c r="B90" s="65"/>
      <c r="C90" s="65"/>
      <c r="D90" s="65"/>
      <c r="E90" s="65"/>
      <c r="F90" s="65"/>
    </row>
    <row r="91" spans="1:11">
      <c r="B91" s="65"/>
      <c r="C91" s="65"/>
      <c r="D91" s="65"/>
      <c r="E91" s="65"/>
      <c r="F91" s="65"/>
    </row>
    <row r="92" spans="1:11">
      <c r="B92" s="65"/>
      <c r="C92" s="65"/>
      <c r="D92" s="65"/>
      <c r="E92" s="65"/>
      <c r="F92" s="65"/>
    </row>
  </sheetData>
  <mergeCells count="18">
    <mergeCell ref="A28:I28"/>
    <mergeCell ref="G30:G31"/>
    <mergeCell ref="A30:A31"/>
    <mergeCell ref="B29:F29"/>
    <mergeCell ref="G29:I29"/>
    <mergeCell ref="H30:I30"/>
    <mergeCell ref="H31:I31"/>
    <mergeCell ref="A1:I1"/>
    <mergeCell ref="A2:I2"/>
    <mergeCell ref="A26:I26"/>
    <mergeCell ref="A27:I27"/>
    <mergeCell ref="B4:F4"/>
    <mergeCell ref="G4:I4"/>
    <mergeCell ref="G5:G6"/>
    <mergeCell ref="A5:A6"/>
    <mergeCell ref="H5:I5"/>
    <mergeCell ref="H6:I6"/>
    <mergeCell ref="A3:I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39" orientation="landscape" useFirstPageNumber="1" r:id="rId1"/>
  <headerFooter alignWithMargins="0">
    <oddHeader xml:space="preserve">&amp;L&amp;8PCBS: Economic Surveys Series, 2015&amp;R&amp;1&amp;K00+000س&amp;10 &amp;8&amp;K000000PCBS: سلسلة المسوح الإقتصادية، 2015 </oddHeader>
    <oddFooter>&amp;C&amp;9&amp;P</oddFooter>
  </headerFooter>
  <rowBreaks count="3" manualBreakCount="3">
    <brk id="25" max="8" man="1"/>
    <brk id="52" max="8" man="1"/>
    <brk id="7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69"/>
  <sheetViews>
    <sheetView rightToLeft="1" topLeftCell="A34" workbookViewId="0">
      <selection activeCell="B2" sqref="B2:G67"/>
    </sheetView>
  </sheetViews>
  <sheetFormatPr defaultRowHeight="12.75"/>
  <sheetData>
    <row r="1" spans="1:7" ht="13.5" customHeight="1">
      <c r="A1" t="s">
        <v>159</v>
      </c>
    </row>
    <row r="2" spans="1:7">
      <c r="A2" t="s">
        <v>7</v>
      </c>
      <c r="C2" t="s">
        <v>4</v>
      </c>
      <c r="D2" t="s">
        <v>2</v>
      </c>
      <c r="E2" t="s">
        <v>131</v>
      </c>
      <c r="F2" t="s">
        <v>133</v>
      </c>
      <c r="G2" t="s">
        <v>135</v>
      </c>
    </row>
    <row r="3" spans="1:7">
      <c r="A3" t="s">
        <v>160</v>
      </c>
      <c r="B3" t="s">
        <v>161</v>
      </c>
      <c r="C3">
        <v>0</v>
      </c>
      <c r="D3">
        <v>0</v>
      </c>
      <c r="E3">
        <v>0</v>
      </c>
      <c r="F3">
        <v>0</v>
      </c>
      <c r="G3">
        <v>0</v>
      </c>
    </row>
    <row r="4" spans="1:7">
      <c r="B4" t="s">
        <v>162</v>
      </c>
      <c r="C4">
        <v>1909.8317253977671</v>
      </c>
      <c r="D4">
        <v>2238.4759615312705</v>
      </c>
      <c r="E4">
        <v>4.8702939585299996</v>
      </c>
      <c r="F4">
        <v>12.804706411496992</v>
      </c>
      <c r="G4">
        <v>336.57864858647173</v>
      </c>
    </row>
    <row r="5" spans="1:7">
      <c r="B5" t="s">
        <v>163</v>
      </c>
      <c r="C5">
        <v>0</v>
      </c>
      <c r="D5">
        <v>0</v>
      </c>
      <c r="E5">
        <v>0</v>
      </c>
      <c r="F5">
        <v>0</v>
      </c>
      <c r="G5">
        <v>0</v>
      </c>
    </row>
    <row r="6" spans="1:7">
      <c r="B6" t="s">
        <v>164</v>
      </c>
      <c r="C6">
        <v>2242.6998498075604</v>
      </c>
      <c r="D6">
        <v>2745.0387486264603</v>
      </c>
      <c r="E6">
        <v>54.794751897600008</v>
      </c>
      <c r="F6">
        <v>11.895317062200007</v>
      </c>
      <c r="G6">
        <v>459.43946398350005</v>
      </c>
    </row>
    <row r="7" spans="1:7">
      <c r="B7" t="s">
        <v>165</v>
      </c>
      <c r="C7">
        <v>126.84167321997593</v>
      </c>
      <c r="D7">
        <v>188.11596736286626</v>
      </c>
      <c r="E7">
        <v>0.57200004575999974</v>
      </c>
      <c r="F7">
        <v>28.600002287999988</v>
      </c>
      <c r="G7">
        <v>89.302296385130305</v>
      </c>
    </row>
    <row r="8" spans="1:7">
      <c r="B8" t="s">
        <v>166</v>
      </c>
      <c r="C8">
        <v>15.443999999999994</v>
      </c>
      <c r="D8">
        <v>22.136399999999988</v>
      </c>
      <c r="E8">
        <v>0</v>
      </c>
      <c r="F8">
        <v>0.25739999999999996</v>
      </c>
      <c r="G8">
        <v>6.9497999999999998</v>
      </c>
    </row>
    <row r="9" spans="1:7">
      <c r="B9" t="s">
        <v>167</v>
      </c>
      <c r="C9">
        <v>1136.7894157088042</v>
      </c>
      <c r="D9">
        <v>1257.6855658287491</v>
      </c>
      <c r="E9">
        <v>3.9346956761111982</v>
      </c>
      <c r="F9">
        <v>50.691159543024</v>
      </c>
      <c r="G9">
        <v>167.65261398685797</v>
      </c>
    </row>
    <row r="10" spans="1:7">
      <c r="B10" t="s">
        <v>168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>
      <c r="B11" t="s">
        <v>169</v>
      </c>
      <c r="C11">
        <v>592.7477095399862</v>
      </c>
      <c r="D11">
        <v>699.51765143557475</v>
      </c>
      <c r="E11">
        <v>1.0928052855720014</v>
      </c>
      <c r="F11">
        <v>7.3351114319340045</v>
      </c>
      <c r="G11">
        <v>113.01224804195044</v>
      </c>
    </row>
    <row r="12" spans="1:7">
      <c r="B12" t="s">
        <v>170</v>
      </c>
      <c r="C12">
        <v>12244.00312132569</v>
      </c>
      <c r="D12">
        <v>13799.65304645928</v>
      </c>
      <c r="E12">
        <v>0</v>
      </c>
      <c r="F12">
        <v>3.815544588569999</v>
      </c>
      <c r="G12">
        <v>1559.4654697221602</v>
      </c>
    </row>
    <row r="13" spans="1:7">
      <c r="B13" t="s">
        <v>171</v>
      </c>
      <c r="C13">
        <v>0</v>
      </c>
      <c r="D13">
        <v>0</v>
      </c>
      <c r="E13">
        <v>0</v>
      </c>
      <c r="F13">
        <v>0</v>
      </c>
      <c r="G13">
        <v>0</v>
      </c>
    </row>
    <row r="14" spans="1:7">
      <c r="B14" t="s">
        <v>172</v>
      </c>
      <c r="C14">
        <v>6139.8909000000031</v>
      </c>
      <c r="D14">
        <v>6589.234080000002</v>
      </c>
      <c r="E14">
        <v>0</v>
      </c>
      <c r="F14">
        <v>8.8905960000000022</v>
      </c>
      <c r="G14">
        <v>458.2337760000002</v>
      </c>
    </row>
    <row r="15" spans="1:7">
      <c r="B15" t="s">
        <v>173</v>
      </c>
      <c r="C15">
        <v>2979.2600385104697</v>
      </c>
      <c r="D15">
        <v>3422.1867393375087</v>
      </c>
      <c r="E15">
        <v>5.6193225981750032</v>
      </c>
      <c r="F15">
        <v>16.252809976259989</v>
      </c>
      <c r="G15">
        <v>453.56018820512412</v>
      </c>
    </row>
    <row r="16" spans="1:7">
      <c r="B16" t="s">
        <v>174</v>
      </c>
      <c r="C16">
        <v>12.87</v>
      </c>
      <c r="D16">
        <v>15.444000000000003</v>
      </c>
      <c r="E16">
        <v>0</v>
      </c>
      <c r="F16">
        <v>-1.0296000000000001</v>
      </c>
      <c r="G16">
        <v>1.5444</v>
      </c>
    </row>
    <row r="17" spans="2:7">
      <c r="B17" t="s">
        <v>175</v>
      </c>
      <c r="C17">
        <v>17885.979153436663</v>
      </c>
      <c r="D17">
        <v>20224.997320181934</v>
      </c>
      <c r="E17">
        <v>0</v>
      </c>
      <c r="F17">
        <v>265.20787975967977</v>
      </c>
      <c r="G17">
        <v>2604.2260465049376</v>
      </c>
    </row>
    <row r="18" spans="2:7">
      <c r="B18" t="s">
        <v>176</v>
      </c>
      <c r="C18">
        <v>0</v>
      </c>
      <c r="D18">
        <v>0</v>
      </c>
      <c r="E18">
        <v>0</v>
      </c>
      <c r="F18">
        <v>0</v>
      </c>
      <c r="G18">
        <v>0</v>
      </c>
    </row>
    <row r="19" spans="2:7">
      <c r="B19" t="s">
        <v>177</v>
      </c>
      <c r="C19">
        <v>2297.4228750330003</v>
      </c>
      <c r="D19">
        <v>2592.8876089785244</v>
      </c>
      <c r="E19">
        <v>0</v>
      </c>
      <c r="F19">
        <v>-12.211459423020003</v>
      </c>
      <c r="G19">
        <v>283.253274522504</v>
      </c>
    </row>
    <row r="20" spans="2:7">
      <c r="B20" t="s">
        <v>178</v>
      </c>
      <c r="C20">
        <v>9.2663999999999973</v>
      </c>
      <c r="D20">
        <v>14.826240000000002</v>
      </c>
      <c r="E20">
        <v>0.51479999999999992</v>
      </c>
      <c r="F20">
        <v>0</v>
      </c>
      <c r="G20">
        <v>5.0450400000000002</v>
      </c>
    </row>
    <row r="21" spans="2:7">
      <c r="B21" t="s">
        <v>179</v>
      </c>
      <c r="C21">
        <v>514.80000000000007</v>
      </c>
      <c r="D21">
        <v>643.50000000000011</v>
      </c>
      <c r="E21">
        <v>25.740000000000006</v>
      </c>
      <c r="F21">
        <v>0</v>
      </c>
      <c r="G21">
        <v>102.96000000000002</v>
      </c>
    </row>
    <row r="22" spans="2:7">
      <c r="B22" t="s">
        <v>180</v>
      </c>
      <c r="C22">
        <v>0</v>
      </c>
      <c r="D22">
        <v>0</v>
      </c>
      <c r="E22">
        <v>0</v>
      </c>
      <c r="F22">
        <v>0</v>
      </c>
      <c r="G22">
        <v>0</v>
      </c>
    </row>
    <row r="23" spans="2:7">
      <c r="B23" t="s">
        <v>181</v>
      </c>
      <c r="C23">
        <v>137.23158786479996</v>
      </c>
      <c r="D23">
        <v>54.340002287999972</v>
      </c>
      <c r="E23">
        <v>0</v>
      </c>
      <c r="F23">
        <v>120.59573268600001</v>
      </c>
      <c r="G23">
        <v>37.704147109199994</v>
      </c>
    </row>
    <row r="24" spans="2:7">
      <c r="B24" t="s">
        <v>182</v>
      </c>
      <c r="C24">
        <v>2113.5311319030484</v>
      </c>
      <c r="D24">
        <v>2791.7007864984807</v>
      </c>
      <c r="E24">
        <v>0</v>
      </c>
      <c r="F24">
        <v>-0.79722350650799967</v>
      </c>
      <c r="G24">
        <v>677.37243108892505</v>
      </c>
    </row>
    <row r="25" spans="2:7">
      <c r="B25" t="s">
        <v>183</v>
      </c>
      <c r="C25">
        <v>892.55154919530617</v>
      </c>
      <c r="D25">
        <v>1126.2876792334594</v>
      </c>
      <c r="E25">
        <v>0</v>
      </c>
      <c r="F25">
        <v>0.27941951465999981</v>
      </c>
      <c r="G25">
        <v>234.01554955281355</v>
      </c>
    </row>
    <row r="26" spans="2:7">
      <c r="B26" t="s">
        <v>184</v>
      </c>
      <c r="C26">
        <v>0</v>
      </c>
      <c r="D26">
        <v>0</v>
      </c>
      <c r="E26">
        <v>0</v>
      </c>
      <c r="F26">
        <v>0</v>
      </c>
      <c r="G26">
        <v>0</v>
      </c>
    </row>
    <row r="27" spans="2:7">
      <c r="B27" t="s">
        <v>185</v>
      </c>
      <c r="C27">
        <v>0</v>
      </c>
      <c r="D27">
        <v>0</v>
      </c>
      <c r="E27">
        <v>0</v>
      </c>
      <c r="F27">
        <v>0</v>
      </c>
      <c r="G27">
        <v>0</v>
      </c>
    </row>
    <row r="28" spans="2:7">
      <c r="B28" t="s">
        <v>186</v>
      </c>
      <c r="C28">
        <v>0</v>
      </c>
      <c r="D28">
        <v>0</v>
      </c>
      <c r="E28">
        <v>0</v>
      </c>
      <c r="F28">
        <v>0</v>
      </c>
      <c r="G28">
        <v>0</v>
      </c>
    </row>
    <row r="29" spans="2:7">
      <c r="B29" t="s">
        <v>187</v>
      </c>
      <c r="C29">
        <v>248.186176647552</v>
      </c>
      <c r="D29">
        <v>274.53171002399995</v>
      </c>
      <c r="E29">
        <v>0</v>
      </c>
      <c r="F29">
        <v>0</v>
      </c>
      <c r="G29">
        <v>26.345533376447992</v>
      </c>
    </row>
    <row r="30" spans="2:7">
      <c r="B30" t="s">
        <v>188</v>
      </c>
      <c r="C30">
        <v>102.96</v>
      </c>
      <c r="D30">
        <v>120.46320000000003</v>
      </c>
      <c r="E30">
        <v>0</v>
      </c>
      <c r="F30">
        <v>0</v>
      </c>
      <c r="G30">
        <v>17.5032</v>
      </c>
    </row>
    <row r="31" spans="2:7">
      <c r="B31" t="s">
        <v>189</v>
      </c>
      <c r="C31">
        <v>839.94037560575975</v>
      </c>
      <c r="D31">
        <v>1042.3148819466237</v>
      </c>
      <c r="E31">
        <v>0</v>
      </c>
      <c r="F31">
        <v>1.2998699999999999</v>
      </c>
      <c r="G31">
        <v>203.67437634086403</v>
      </c>
    </row>
    <row r="32" spans="2:7">
      <c r="B32" t="s">
        <v>190</v>
      </c>
      <c r="C32">
        <v>369640.23043841287</v>
      </c>
      <c r="D32">
        <v>449469.26781537896</v>
      </c>
      <c r="E32">
        <v>783.85511294556784</v>
      </c>
      <c r="F32">
        <v>-517.480222212954</v>
      </c>
      <c r="G32">
        <v>78527.702041807657</v>
      </c>
    </row>
    <row r="33" spans="2:7">
      <c r="B33" t="s">
        <v>191</v>
      </c>
      <c r="C33">
        <v>1088079.2452027409</v>
      </c>
      <c r="D33">
        <v>1265877.4771059393</v>
      </c>
      <c r="E33">
        <v>2361.4124323556039</v>
      </c>
      <c r="F33">
        <v>-3408.7920768955591</v>
      </c>
      <c r="G33">
        <v>172028.02739394637</v>
      </c>
    </row>
    <row r="34" spans="2:7">
      <c r="B34" t="s">
        <v>192</v>
      </c>
      <c r="C34">
        <v>2365908.831931415</v>
      </c>
      <c r="D34">
        <v>2775133.2319343751</v>
      </c>
      <c r="E34">
        <v>3225.039702391668</v>
      </c>
      <c r="F34">
        <v>7974.8447305702102</v>
      </c>
      <c r="G34">
        <v>413974.20503113733</v>
      </c>
    </row>
    <row r="35" spans="2:7">
      <c r="B35" t="s">
        <v>193</v>
      </c>
      <c r="C35">
        <v>412.76810615039966</v>
      </c>
      <c r="D35">
        <v>454.04491676543967</v>
      </c>
      <c r="E35">
        <v>0</v>
      </c>
      <c r="F35">
        <v>4.2996677723999976</v>
      </c>
      <c r="G35">
        <v>45.576478387439955</v>
      </c>
    </row>
    <row r="36" spans="2:7">
      <c r="B36" t="s">
        <v>194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2:7">
      <c r="B37" t="s">
        <v>195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2:7">
      <c r="B38" t="s">
        <v>196</v>
      </c>
      <c r="C38">
        <v>243.18450468400002</v>
      </c>
      <c r="D38">
        <v>446.05844921400012</v>
      </c>
      <c r="E38">
        <v>0</v>
      </c>
      <c r="F38">
        <v>0</v>
      </c>
      <c r="G38">
        <v>202.87394453000005</v>
      </c>
    </row>
    <row r="39" spans="2:7">
      <c r="B39" t="s">
        <v>197</v>
      </c>
      <c r="C39">
        <v>9557.4812949502466</v>
      </c>
      <c r="D39">
        <v>10629.88942098808</v>
      </c>
      <c r="E39">
        <v>9.6790345938000133</v>
      </c>
      <c r="F39">
        <v>1419.8086619917203</v>
      </c>
      <c r="G39">
        <v>2482.5377534357572</v>
      </c>
    </row>
    <row r="40" spans="2:7">
      <c r="B40" t="s">
        <v>198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2:7">
      <c r="B41" t="s">
        <v>199</v>
      </c>
      <c r="C41">
        <v>70.838952543215967</v>
      </c>
      <c r="D41">
        <v>94.866459468580814</v>
      </c>
      <c r="E41">
        <v>0</v>
      </c>
      <c r="F41">
        <v>0</v>
      </c>
      <c r="G41">
        <v>24.027506925364793</v>
      </c>
    </row>
    <row r="42" spans="2:7">
      <c r="B42" t="s">
        <v>200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2:7">
      <c r="B43" t="s">
        <v>201</v>
      </c>
      <c r="C43">
        <v>323.86446907214406</v>
      </c>
      <c r="D43">
        <v>365.64438956430536</v>
      </c>
      <c r="E43">
        <v>0</v>
      </c>
      <c r="F43">
        <v>1.152642005658</v>
      </c>
      <c r="G43">
        <v>42.932562497819291</v>
      </c>
    </row>
    <row r="44" spans="2:7">
      <c r="B44" t="s">
        <v>202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2:7">
      <c r="B45" t="s">
        <v>203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2:7">
      <c r="B46" t="s">
        <v>204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2:7">
      <c r="B47" t="s">
        <v>205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2:7">
      <c r="B48" t="s">
        <v>206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2:7">
      <c r="B49" t="s">
        <v>207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2:7">
      <c r="B50" t="s">
        <v>208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2:7">
      <c r="B51" t="s">
        <v>209</v>
      </c>
      <c r="C51">
        <v>0</v>
      </c>
      <c r="D51">
        <v>0.74117024982000079</v>
      </c>
      <c r="E51">
        <v>0</v>
      </c>
      <c r="F51">
        <v>-0.57013096140000041</v>
      </c>
      <c r="G51">
        <v>0.17103928842000007</v>
      </c>
    </row>
    <row r="52" spans="2:7">
      <c r="B52" t="s">
        <v>210</v>
      </c>
      <c r="C52">
        <v>29.46509332586821</v>
      </c>
      <c r="D52">
        <v>39.567980504052031</v>
      </c>
      <c r="E52">
        <v>0</v>
      </c>
      <c r="F52">
        <v>5.1782380650000022E-2</v>
      </c>
      <c r="G52">
        <v>10.154669558833804</v>
      </c>
    </row>
    <row r="53" spans="2:7">
      <c r="B53" t="s">
        <v>211</v>
      </c>
      <c r="C53">
        <v>231.56512094430005</v>
      </c>
      <c r="D53">
        <v>280.79261197673395</v>
      </c>
      <c r="E53">
        <v>7.3034739191700009</v>
      </c>
      <c r="F53">
        <v>5.4571834033002009</v>
      </c>
      <c r="G53">
        <v>47.381200516564206</v>
      </c>
    </row>
    <row r="54" spans="2:7">
      <c r="B54" t="s">
        <v>212</v>
      </c>
      <c r="C54">
        <v>889.41122908209047</v>
      </c>
      <c r="D54">
        <v>1050.4713108300839</v>
      </c>
      <c r="E54">
        <v>0</v>
      </c>
      <c r="F54">
        <v>1.5461882607599997</v>
      </c>
      <c r="G54">
        <v>162.606270008754</v>
      </c>
    </row>
    <row r="55" spans="2:7">
      <c r="B55" t="s">
        <v>213</v>
      </c>
      <c r="C55">
        <v>0</v>
      </c>
      <c r="D55">
        <v>0</v>
      </c>
      <c r="E55">
        <v>0</v>
      </c>
      <c r="F55">
        <v>0</v>
      </c>
      <c r="G55">
        <v>0</v>
      </c>
    </row>
    <row r="56" spans="2:7">
      <c r="B56" t="s">
        <v>214</v>
      </c>
      <c r="C56">
        <v>0</v>
      </c>
      <c r="D56">
        <v>0</v>
      </c>
      <c r="E56">
        <v>0</v>
      </c>
      <c r="F56">
        <v>0</v>
      </c>
      <c r="G56">
        <v>0</v>
      </c>
    </row>
    <row r="57" spans="2:7">
      <c r="B57" t="s">
        <v>215</v>
      </c>
      <c r="C57">
        <v>132.41428145945997</v>
      </c>
      <c r="D57">
        <v>154.2755236455576</v>
      </c>
      <c r="E57">
        <v>0</v>
      </c>
      <c r="F57">
        <v>5.2494894738000016E-2</v>
      </c>
      <c r="G57">
        <v>21.913737080835599</v>
      </c>
    </row>
    <row r="58" spans="2:7">
      <c r="B58" t="s">
        <v>216</v>
      </c>
      <c r="C58">
        <v>2084.0507326750876</v>
      </c>
      <c r="D58">
        <v>2484.1942761866426</v>
      </c>
      <c r="E58">
        <v>1.3621442015610012</v>
      </c>
      <c r="F58">
        <v>-17.200369903860022</v>
      </c>
      <c r="G58">
        <v>381.58102940613384</v>
      </c>
    </row>
    <row r="59" spans="2:7">
      <c r="B59" t="s">
        <v>217</v>
      </c>
      <c r="C59">
        <v>689.53548628647559</v>
      </c>
      <c r="D59">
        <v>810.21920779990512</v>
      </c>
      <c r="E59">
        <v>3.4160198464992599</v>
      </c>
      <c r="F59">
        <v>104.46305374168101</v>
      </c>
      <c r="G59">
        <v>221.7307554086112</v>
      </c>
    </row>
    <row r="60" spans="2:7">
      <c r="B60" t="s">
        <v>218</v>
      </c>
      <c r="C60">
        <v>0</v>
      </c>
      <c r="D60">
        <v>0</v>
      </c>
      <c r="E60">
        <v>0</v>
      </c>
      <c r="F60">
        <v>0</v>
      </c>
      <c r="G60">
        <v>0</v>
      </c>
    </row>
    <row r="61" spans="2:7">
      <c r="B61" t="s">
        <v>219</v>
      </c>
      <c r="C61">
        <v>0.278860512645</v>
      </c>
      <c r="D61">
        <v>0.19305727798500005</v>
      </c>
      <c r="E61">
        <v>0</v>
      </c>
      <c r="F61">
        <v>0.17160646932000001</v>
      </c>
      <c r="G61">
        <v>8.5803234660000005E-2</v>
      </c>
    </row>
    <row r="62" spans="2:7">
      <c r="B62" t="s">
        <v>220</v>
      </c>
      <c r="C62">
        <v>0</v>
      </c>
      <c r="D62">
        <v>0</v>
      </c>
      <c r="E62">
        <v>0</v>
      </c>
      <c r="F62">
        <v>0</v>
      </c>
      <c r="G62">
        <v>0</v>
      </c>
    </row>
    <row r="63" spans="2:7">
      <c r="B63" t="s">
        <v>221</v>
      </c>
      <c r="C63">
        <v>20.043339930899997</v>
      </c>
      <c r="D63">
        <v>25.522573923990006</v>
      </c>
      <c r="E63">
        <v>0</v>
      </c>
      <c r="F63">
        <v>5.1480000000000005E-2</v>
      </c>
      <c r="G63">
        <v>5.5307139930900009</v>
      </c>
    </row>
    <row r="64" spans="2:7">
      <c r="B64" t="s">
        <v>222</v>
      </c>
      <c r="C64">
        <v>1338.6242822629245</v>
      </c>
      <c r="D64">
        <v>1432.3413982409529</v>
      </c>
      <c r="E64">
        <v>0</v>
      </c>
      <c r="F64">
        <v>-11.260996036289997</v>
      </c>
      <c r="G64">
        <v>82.456119941738407</v>
      </c>
    </row>
    <row r="65" spans="1:7">
      <c r="B65" t="s">
        <v>223</v>
      </c>
      <c r="C65">
        <v>251.69350473373356</v>
      </c>
      <c r="D65">
        <v>469.55040869560793</v>
      </c>
      <c r="E65">
        <v>0</v>
      </c>
      <c r="F65">
        <v>-53.180036526474005</v>
      </c>
      <c r="G65">
        <v>164.67686743540023</v>
      </c>
    </row>
    <row r="66" spans="1:7">
      <c r="B66" t="s">
        <v>224</v>
      </c>
      <c r="C66">
        <v>2778.8846334317636</v>
      </c>
      <c r="D66">
        <v>3123.6700766495801</v>
      </c>
      <c r="E66">
        <v>14.088036805128002</v>
      </c>
      <c r="F66">
        <v>3.3479894285323195</v>
      </c>
      <c r="G66">
        <v>334.04539584122</v>
      </c>
    </row>
    <row r="67" spans="1:7">
      <c r="B67" t="s">
        <v>225</v>
      </c>
      <c r="C67">
        <v>1230.9474147501955</v>
      </c>
      <c r="D67">
        <v>1684.5725908131114</v>
      </c>
      <c r="E67">
        <v>0.25111638980999995</v>
      </c>
      <c r="F67">
        <v>-8.7890736433500045</v>
      </c>
      <c r="G67">
        <v>444.58498602975584</v>
      </c>
    </row>
    <row r="68" spans="1:7">
      <c r="B68" t="s">
        <v>128</v>
      </c>
      <c r="C68">
        <v>3896355.6065625274</v>
      </c>
      <c r="D68">
        <v>4573889.9302681778</v>
      </c>
      <c r="E68">
        <v>6503.5457429105072</v>
      </c>
      <c r="F68">
        <v>6011.8618410712888</v>
      </c>
      <c r="G68">
        <v>677042.63980381051</v>
      </c>
    </row>
    <row r="69" spans="1:7">
      <c r="A69" t="s">
        <v>226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INDST9</vt:lpstr>
      <vt:lpstr>Sheet1</vt:lpstr>
      <vt:lpstr>INDST9!Print_Area</vt:lpstr>
      <vt:lpstr>INDST9!Print_Titles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mantari</cp:lastModifiedBy>
  <cp:lastPrinted>2016-10-20T05:58:17Z</cp:lastPrinted>
  <dcterms:created xsi:type="dcterms:W3CDTF">1999-09-16T10:52:07Z</dcterms:created>
  <dcterms:modified xsi:type="dcterms:W3CDTF">2016-10-20T05:58:35Z</dcterms:modified>
</cp:coreProperties>
</file>